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NGI Mantiqueira\Downloads\"/>
    </mc:Choice>
  </mc:AlternateContent>
  <xr:revisionPtr revIDLastSave="0" documentId="8_{29C64B31-7077-48AD-A8A7-9A261C59FC0C}" xr6:coauthVersionLast="47" xr6:coauthVersionMax="47" xr10:uidLastSave="{00000000-0000-0000-0000-000000000000}"/>
  <bookViews>
    <workbookView xWindow="-120" yWindow="-120" windowWidth="29040" windowHeight="15840" tabRatio="729" activeTab="4" xr2:uid="{00000000-000D-0000-FFFF-FFFF00000000}"/>
  </bookViews>
  <sheets>
    <sheet name="OBJETIVOS" sheetId="1" r:id="rId1"/>
    <sheet name="LEGENDA" sheetId="26" r:id="rId2"/>
    <sheet name="OBJ_ESP_1" sheetId="8" r:id="rId3"/>
    <sheet name="OBJ_ESP_2" sheetId="22" r:id="rId4"/>
    <sheet name="OBJ_ESP_3" sheetId="23" r:id="rId5"/>
    <sheet name="OBJ_ESP_4" sheetId="24" r:id="rId6"/>
  </sheets>
  <definedNames>
    <definedName name="_xlnm.Print_Area" localSheetId="2">OBJ_ESP_1!$A$1:$I$11</definedName>
    <definedName name="_xlnm.Print_Area" localSheetId="0">OBJETIVOS!$A$1:$I$17</definedName>
    <definedName name="_xlnm.Print_Titles" localSheetId="2">OBJ_ESP_1!$4:$5</definedName>
    <definedName name="_xlnm.Print_Titles" localSheetId="3">OBJ_ESP_2!$5:$6</definedName>
    <definedName name="_xlnm.Print_Titles" localSheetId="4">OBJ_ESP_3!$5:$6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24" l="1"/>
  <c r="A3" i="8"/>
  <c r="A4" i="23"/>
  <c r="A1" i="24"/>
  <c r="A1" i="23"/>
  <c r="A4" i="22"/>
  <c r="A1" i="22"/>
  <c r="A1" i="8"/>
</calcChain>
</file>

<file path=xl/sharedStrings.xml><?xml version="1.0" encoding="utf-8"?>
<sst xmlns="http://schemas.openxmlformats.org/spreadsheetml/2006/main" count="361" uniqueCount="244">
  <si>
    <r>
      <t>Plano Específico de Prevenção, Erradicação, Controle e Monitoramento do Javali (</t>
    </r>
    <r>
      <rPr>
        <b/>
        <i/>
        <sz val="16"/>
        <color rgb="FFFFFFFF"/>
        <rFont val="Calibri"/>
      </rPr>
      <t>Sus scrofa</t>
    </r>
    <r>
      <rPr>
        <b/>
        <sz val="16"/>
        <color rgb="FFFFFFFF"/>
        <rFont val="Calibri"/>
      </rPr>
      <t>) do Núcleo de Gestão Integrada ICMBio Mantiqueira​</t>
    </r>
  </si>
  <si>
    <t>VISÃO DE FUTURO</t>
  </si>
  <si>
    <t>OBJETIVO GERAL</t>
  </si>
  <si>
    <t>Consolidar estratégias de manejo visando a redução dos impactos do javali nas Unidades de Conservação do Núcleo de Gestão Integrada ICMBio Mantiqueira por meio de uma rede de parcerias, ações de prevenção, controle e monitoramento.</t>
  </si>
  <si>
    <t>OBJETIVO ESPECÍFICO 1</t>
  </si>
  <si>
    <t>OBJETIVO ESPECÍFICO 2</t>
  </si>
  <si>
    <t>OBJETIVO ESPECÍFICO 3</t>
  </si>
  <si>
    <t>OBJETIVO ESPECÍFICO 4</t>
  </si>
  <si>
    <t>PLANO DE PREVENÇÃO, ERRADICAÇÃO, CONTROLE E MONITORAMENTO DE ESPÉCIES EXÓTICAS INVASORAS EM UNIDADE DE CONSERVAÇÃO FEDERAL</t>
  </si>
  <si>
    <t>CONCEITOS DA MATRIZ DE PLANEJAMENTO</t>
  </si>
  <si>
    <t>Conceito</t>
  </si>
  <si>
    <t>Definição</t>
  </si>
  <si>
    <t>Visão de Futuro</t>
  </si>
  <si>
    <t>Elaborada de forma a responder às necessidades de conservação da unidade de conservação em relação à ameaça de espécie exótica invasora e seu combate, a Visão de Futuro representa o cenário que se almeja chegar em longo prazo, normalmente, para vinte anos. A elaboração de uma Visão de Futuro é opcional e seu horizonte temporal é específico para cada Plano.</t>
  </si>
  <si>
    <t>Objetivo Geral</t>
  </si>
  <si>
    <t>Mudança positiva na conservação de unidade de conservação que o Plano pretende alcançar, a partir do combate às espécies exóticas invasoras. É uma perspectiva compartilhada dos participantes do Plano que reflete um estado ou condição necessária e, sobretudo, possível de se alcançar em cinco anos . O Objetivo Geral do Plano contribuirá para atingir o cenário que se almeja chegar em longo prazo.</t>
  </si>
  <si>
    <t>Objetivos Específicos</t>
  </si>
  <si>
    <t>Resultado intermediário para a superação ou minimização ao combate de EEI na UC, devendo ser mensurável e exequível dentro do tempo determinado para o ciclo de gestão do Plano, contribuindo decisivamente para alcançar o Objetivo Geral.</t>
  </si>
  <si>
    <t>Ação</t>
  </si>
  <si>
    <t>Representa o que deve ser feito para alcançar o Objetivo Específico, buscando reverter os desafios e aproveitar as oportunidades a ele associados. As ações devem ser específicas, mensuráveis, relevantes e exequíveis e ter efeito dentro do tempo determinado para o ciclo de vigência do Plano (cinco anos), e estar situadas dentro da esfera de atribuições e competências dos participantes da Oficina de Planejamento.</t>
  </si>
  <si>
    <t>Produto</t>
  </si>
  <si>
    <t>Aquilo que é obtido pela realização da ação. Deve ser mensurável, tangível, comprovar a execução da ação e estar situado dentro da esfera de atribuições e competências dos participantes da Oficina de Planejamento.</t>
  </si>
  <si>
    <t>Resultado Esperado</t>
  </si>
  <si>
    <t>Indica qual resultado pretende-se alcançar com a execução da ação. Diferente do produto, este item pode estar fora da esfera de atribuições e competências dos participantes da oficina e não é de preenchimento obrigatório.</t>
  </si>
  <si>
    <t>Período</t>
  </si>
  <si>
    <t>Datas de início e término da implementação da ação, sendo que o término deve estar dentro do tempo determinado para o ciclo de vigência do Plano.</t>
  </si>
  <si>
    <t>Articulador</t>
  </si>
  <si>
    <t>Pessoa responsável por articular a implementação da ação e apresentar o produto obtido. No entanto, ele não é o único responsável pela execução da ação. Deve ser uma pessoa, e não uma instituição.</t>
  </si>
  <si>
    <t>Colaboradores</t>
  </si>
  <si>
    <t xml:space="preserve">Pessoas ou instituições corresponsáveis pela execução da ação, que auxiliam nas diferentes etapas de sua implementação. </t>
  </si>
  <si>
    <t>Custo Estimado</t>
  </si>
  <si>
    <t xml:space="preserve">É um campo numérico com a estimativa dos recursos financeiros necessários para a implementação da ação. Não é de preenchimento obrigatório. </t>
  </si>
  <si>
    <t>Observação</t>
  </si>
  <si>
    <t>Informações relevantes para a execução da ação.</t>
  </si>
  <si>
    <t xml:space="preserve">OBJETIVO ESPECÍFICO 1 </t>
  </si>
  <si>
    <t>Nº</t>
  </si>
  <si>
    <t>Resultados esperados</t>
  </si>
  <si>
    <t>Custo estimado (R$)</t>
  </si>
  <si>
    <t>Observações</t>
  </si>
  <si>
    <t>Início</t>
  </si>
  <si>
    <t>Fim</t>
  </si>
  <si>
    <t>1.1</t>
  </si>
  <si>
    <t>Identificar atores-chave (instituições, prefeituras, proprietários, manejadores, sindicatos, profissionais de saúde etc) para divulgação do plano/projeto</t>
  </si>
  <si>
    <t>Lista de atores-chave e contatos</t>
  </si>
  <si>
    <t>Participação nas ações do plano</t>
  </si>
  <si>
    <t>Mês 1 Ano 1</t>
  </si>
  <si>
    <t>Ano 5</t>
  </si>
  <si>
    <t>Ives Barreto (NGI Mantiqueira/ICMBio)</t>
  </si>
  <si>
    <t>Cristian Ribeiro (Secretaria de Agricultura e Meio Ambiente/Prefeitura de São Bento do Sapucaí), Joaquim Noronha (AMFI), Benedito Ezequiel do Prado (Cunha Hunters), Adriano Tavares (NGI Mantiqueira/ICMBio), Felipe Pedrosa (Mão na Mata), Gabriel Barbosa (IMA MG), Liliane Seixas (NGI Mantiqueira/ICMBio), Andrea Takitani (INEA RJ), Janaína Aguiar (IEF MG), Andressa Santos Chaves (Diretoria de Meio Ambiente/Prefeitura de Itamonte MG), Natália Fernandes (Prefeitura de Itamonte MG), Andrea Helena Catta Preta (Reserva Pinho Bravo)</t>
  </si>
  <si>
    <t xml:space="preserve">Buscar ativamente proprietários resistentes ao manejo de javali </t>
  </si>
  <si>
    <t>1.2</t>
  </si>
  <si>
    <t xml:space="preserve">Promover reuniões com os atores-chave para apresentação do plano e do projeto da APA para aumentar número de adesões, em toda extensão territorial </t>
  </si>
  <si>
    <t>Memória/Ata das reuniões</t>
  </si>
  <si>
    <t>Engajamento dos atores e Novas adesões ao projeto da APA</t>
  </si>
  <si>
    <t>Mês 2 Ano 1</t>
  </si>
  <si>
    <t>Máira Maia (NGI Mantiqueira/ICMBio), Liliane Seixas (NGI Mantiqueira/ICMBio)</t>
  </si>
  <si>
    <t>1.3</t>
  </si>
  <si>
    <t>Criar conteúdo sobre as questões que envolvem javalis para redes sociais e outros meios de comunicação</t>
  </si>
  <si>
    <t>Conteúdos criados</t>
  </si>
  <si>
    <t>Material informativo do plano</t>
  </si>
  <si>
    <t>Affonso Souza (OAMA), Mauro Portela (CONAPAM), Liliane Seixas (NGI Mantiqueira/ICMBio), Estevam Hoppe (UNESP)</t>
  </si>
  <si>
    <r>
      <rPr>
        <sz val="11"/>
        <color rgb="FF000000"/>
        <rFont val="Calibri"/>
      </rPr>
      <t xml:space="preserve">Constituir equipe de comunicação para criar conteúdo sobre as questões que envolvem o javali para rede social  e outros meios de comunicação. </t>
    </r>
    <r>
      <rPr>
        <strike/>
        <sz val="11"/>
        <color rgb="FF000000"/>
        <rFont val="Calibri"/>
      </rPr>
      <t xml:space="preserve"> </t>
    </r>
    <r>
      <rPr>
        <sz val="11"/>
        <color rgb="FF000000"/>
        <rFont val="Calibri"/>
      </rPr>
      <t>Parceria com a UNESP ACEUs (ações curricularizadas de extensão universitária) para produção de conteúdo. Outros meios de comunicação: rádio e material impresso (cartazes). Criar conteúdo didático para disponibilizar para escolas.</t>
    </r>
  </si>
  <si>
    <t>1.4</t>
  </si>
  <si>
    <t>Validar e moderar  a publicação em redes sociais oficiais informações sobre o javali e o projeto de manejo do javali na APA</t>
  </si>
  <si>
    <t>Publicação do material informativo</t>
  </si>
  <si>
    <t>Engajamento nas redes sociais</t>
  </si>
  <si>
    <t>Máira Maia (NGI Mantiqueira/ICMBio)</t>
  </si>
  <si>
    <t>Fabiana de Souza (NGI Mantiqueira/ICMBio), Ives Barreto (NGI Mantiqueira/ICMBio, Liliane Seixas (INGI Mantiqueira/ICMBio)</t>
  </si>
  <si>
    <t>Criação de identidade visual. Criar calendário de publicações.</t>
  </si>
  <si>
    <t>1.5</t>
  </si>
  <si>
    <t>Criar e alimentar uma subpágina no site do ICMBio com informações do plano do javali e os projetos</t>
  </si>
  <si>
    <t>Página publicada</t>
  </si>
  <si>
    <t>Mês 4 Ano 1</t>
  </si>
  <si>
    <t>Andrea Helena Catta Preta (Reserva Pinho Bravo)</t>
  </si>
  <si>
    <t>1.6</t>
  </si>
  <si>
    <t>Promover capacitação sobre zoonoses relacionadas ao manuseio de carcaça e consumo de carne de javali, direcionada a agentes de saúde</t>
  </si>
  <si>
    <t>1 Oficina/Capacitação por ano</t>
  </si>
  <si>
    <t xml:space="preserve">Sensibilização, aplicação e multiplicação das informações </t>
  </si>
  <si>
    <t>Ano 2</t>
  </si>
  <si>
    <t>Cristian Ribeiro (Fiscalização Ambiental/Secretaria de Agricultura e Meio Ambiente/Prefeitura de São Bento do Sapucaí)</t>
  </si>
  <si>
    <t>Gabriel Barbosa (IMA MG) Estevam Hoppe (UNESP), Ivan dos Santos (Secretaria de Agricultura e Meio Ambiente/Prefeitura de São Bento do Sapucaí), Joaquim Noronha (AMFI), Lívia de Oliveira Andrade(UNESP)</t>
  </si>
  <si>
    <t>Capacitação virtual. Emissão de certificado</t>
  </si>
  <si>
    <t>1.7</t>
  </si>
  <si>
    <t>Promover capacitação sobre o manejo de javali para os interessados</t>
  </si>
  <si>
    <t>Sensibilização, aplicação e multiplicação das informações</t>
  </si>
  <si>
    <t>Joaquim Noronha (AMFI)</t>
  </si>
  <si>
    <t>Felipe Pedrosa (Mão na Mata), Benedito Ezequiel do Prado (Cunha Hunters), Guilherme Casoni (Fundação Florestal SP), Arthur Felício (CDA/SAA-SP), Marcelo Baptista (CATI/SSA SP), Andrea Takitani (INEA RJ), Janaína Aguiar (IEF MG), Mário Pitombeira (PARNA do Itatiaia/ICMBio) Liliane Seixas (NGI Mantiqueira/ICMBio)</t>
  </si>
  <si>
    <t>Emissão de certificado</t>
  </si>
  <si>
    <t>1.8</t>
  </si>
  <si>
    <t>Promover palestras sobre impactos ambientais, econômicos e sanitários do javali em escolas técnicas agrícolas.</t>
  </si>
  <si>
    <t>1 Palestra por ano</t>
  </si>
  <si>
    <t>Ano 1</t>
  </si>
  <si>
    <t>Bruna Aguiar (IBAMA SP), Affonso Souza (OAMA), Junia Mafra (IMA MG), Gabriel Barbosa (IMA MG), Ives Barreto (NGI Mantiqueira/ICMBio)</t>
  </si>
  <si>
    <t>1.9</t>
  </si>
  <si>
    <t>Criar logomarca do plano do javali Mantiqueira</t>
  </si>
  <si>
    <t>Logomarca criada</t>
  </si>
  <si>
    <t>Mês 3 Ano 1</t>
  </si>
  <si>
    <t>Andrea Helena Catta Preta (Reserva Pinho Bravo), Liliane Seixas (NGI Mantiqueira/ICMBio)</t>
  </si>
  <si>
    <t>Cuidado com "javababy" e "javamonstro"</t>
  </si>
  <si>
    <t>1.10</t>
  </si>
  <si>
    <t>Criar canal de comunicação pelo WhatsApp</t>
  </si>
  <si>
    <t>Canal de comunicação criado</t>
  </si>
  <si>
    <t>Mês 2 Ano 2</t>
  </si>
  <si>
    <t>Liliane Seixas (NGI Mantiqueira/ICMBio)</t>
  </si>
  <si>
    <t>Juliana Lopez (CGTI/ICMBio), Andrea Helena Catta Preta (Reserva Pinho Bravo), Máira Maia (NGI Mantiqueira/ICMBio), Affonso Souza (OAMA), Mauro Portela (CONAPAM)</t>
  </si>
  <si>
    <t xml:space="preserve">Canal no Whatsapp "javazap" automatizado </t>
  </si>
  <si>
    <t>1.11</t>
  </si>
  <si>
    <r>
      <rPr>
        <sz val="11"/>
        <color rgb="FF000000"/>
        <rFont val="Calibri"/>
        <scheme val="minor"/>
      </rPr>
      <t>Compilar e</t>
    </r>
    <r>
      <rPr>
        <sz val="11"/>
        <color rgb="FFC00000"/>
        <rFont val="Calibri"/>
        <scheme val="minor"/>
      </rPr>
      <t xml:space="preserve"> </t>
    </r>
    <r>
      <rPr>
        <sz val="11"/>
        <color rgb="FF000000"/>
        <rFont val="Calibri"/>
        <scheme val="minor"/>
      </rPr>
      <t xml:space="preserve">divulgar os resultados sobre o manejo de javali no NGI Mantiqueira </t>
    </r>
  </si>
  <si>
    <t>Painel dinâmico​</t>
  </si>
  <si>
    <t xml:space="preserve"> Resultados divulgados​</t>
  </si>
  <si>
    <t>Mês 3 Ano 2​</t>
  </si>
  <si>
    <t>Ano 5​</t>
  </si>
  <si>
    <t>Adriana Prestes (ONG Grupo Mater), Ives Barreto (NGI Mantiqueira/ICMBio), Juliana Lopez (CGTI/ICMBio)</t>
  </si>
  <si>
    <t>Manter atualizado e incluir mapas (dados geoespaciais)​</t>
  </si>
  <si>
    <t xml:space="preserve">OBJETIVO ESPECÍFICO 2 </t>
  </si>
  <si>
    <t>2.1</t>
  </si>
  <si>
    <t>Definir critérios para seleção de interessados para empréstimo das armadilhas no âmbito do projeto da APA da Mantiqueira</t>
  </si>
  <si>
    <t>Checklist</t>
  </si>
  <si>
    <t>Ives Barreto (NGI Mantiqueira/ICMBio), Liliane Seixas (NGI Mantiqueira/ICMBio)</t>
  </si>
  <si>
    <t>ter o controlador habilitado</t>
  </si>
  <si>
    <t>2.2</t>
  </si>
  <si>
    <t>Articular a nível municipal parcerias para a implementação do projeto de manejo nos municípios da APA da Mantiqueira.</t>
  </si>
  <si>
    <t>Atas das reuniões</t>
  </si>
  <si>
    <t>Ao menos 5 municípios desenvolvendo ações de manejo através dos arranjos locais</t>
  </si>
  <si>
    <t>Andressa Santos Chaves (Diretoria de Meio Ambiente/Prefeitura de Itamonte MG), Natália Fernades (Prefeitura de Itamonte MG), Luiz Paulo Balieiro (Secretaria de Agropecuária e Meio Ambiente/Prefeitura de Bocaina de Minas), Ivan dos Santos (Secretaria de Agricultura e Meio Ambiente/Prefeitura de São Bento do Sapucaí), Rodrigo Lóssio Ferreira (Prefeitura de Pindamonhangaba), Liliane Seixas (NGI Mantiqueira/ICMBio)</t>
  </si>
  <si>
    <t>2.3</t>
  </si>
  <si>
    <t>Elaborar um documento de orientação para os proprietários sobre documentação necessária para o controlador realizar o manejo.</t>
  </si>
  <si>
    <t>Documento orientador</t>
  </si>
  <si>
    <t>Benedito Ezequiel do Prado (Cunha Hunters), Rodrigo Lóssio Ferreira(Prefeitura de Pindamonhangaba), Juliana Lopez (CGTI/ICMBio)</t>
  </si>
  <si>
    <t>Incluir como faz a adesão ao projeto</t>
  </si>
  <si>
    <t>2.4</t>
  </si>
  <si>
    <t>Elaborar uma lista dos controladores capacitados em treinamento específico voltado à implementação dos projetos de manejo do NGI Mantiqueira e disponibilizar aos interessados.</t>
  </si>
  <si>
    <t>Lista</t>
  </si>
  <si>
    <t>Mês 1 Ano 2</t>
  </si>
  <si>
    <t>Rodrigo Lóssio Ferreira (Prefeitura de Pindamonhangaba), Benedito Ezequiel do Prado (Cunha Hunters)</t>
  </si>
  <si>
    <t>Depende de treinamento realizado</t>
  </si>
  <si>
    <t>2.5</t>
  </si>
  <si>
    <t xml:space="preserve">Criar um procedimento operacional padrão para implantação e execução do manejo nas unidades do NGI ICMBio Mantiqueira (passo-a-passo para o manejo). </t>
  </si>
  <si>
    <t>Procedimento operacional padrão</t>
  </si>
  <si>
    <t>Mauro Portela (CONAPAM), Adriano Tavares (NGI Mantiqueira/ICMBio), Felipe Pedrosa (Mão na Mata), Joaquim Noronha (AMFI), Andrea Takitani (INEA RJ), Guilherme Casoni (Fundação Florestal SP), Ives Barreto (NGI Mantiqueira/ICMBio), Mario Pitombeira (PARNA do Itatiaia/ICMBio), Rodrigo Lóssio Ferreira (Prefeitura de Pindamonhagaba), Juliana Lopez (CGTI/ICMBio)</t>
  </si>
  <si>
    <t>2.6</t>
  </si>
  <si>
    <t>Articular com as agencias de defesa sanitária a divulgação de treinamentos e sobre o fluxo oficial de recebimento de amostras.</t>
  </si>
  <si>
    <t>Registros das reuniões</t>
  </si>
  <si>
    <t>Maior número de amostras enviadas e cursos de capacitação</t>
  </si>
  <si>
    <t>Junia Mafra (Coordenação de Sanidade Suídea/IMA MG)</t>
  </si>
  <si>
    <r>
      <rPr>
        <sz val="11"/>
        <color rgb="FF000000"/>
        <rFont val="Calibri"/>
        <scheme val="minor"/>
      </rPr>
      <t>Arthur Felicio (CDA/SAA-SP),</t>
    </r>
    <r>
      <rPr>
        <sz val="11"/>
        <color rgb="FFFF0000"/>
        <rFont val="Calibri"/>
        <scheme val="minor"/>
      </rPr>
      <t xml:space="preserve"> </t>
    </r>
    <r>
      <rPr>
        <sz val="11"/>
        <color rgb="FF000000"/>
        <rFont val="Calibri"/>
        <scheme val="minor"/>
      </rPr>
      <t>Ana Cristina (Defesa Sanitária RJ),</t>
    </r>
    <r>
      <rPr>
        <sz val="11"/>
        <color rgb="FFFF0000"/>
        <rFont val="Calibri"/>
        <scheme val="minor"/>
      </rPr>
      <t xml:space="preserve"> </t>
    </r>
    <r>
      <rPr>
        <sz val="11"/>
        <color rgb="FF000000"/>
        <rFont val="Calibri"/>
        <scheme val="minor"/>
      </rPr>
      <t>Benedito Ezequiel do Prado (Cunha Hunters)</t>
    </r>
  </si>
  <si>
    <t>Levar essas informações para a capacitação e levar para os aderentes ao projeto</t>
  </si>
  <si>
    <t>2.7</t>
  </si>
  <si>
    <t>Manutenção dos projetos de manejo do NGI Mantiqueira aprovados pela DIBIO.</t>
  </si>
  <si>
    <t>Relatórios das atividades</t>
  </si>
  <si>
    <t>Mes 1 Ano 1</t>
  </si>
  <si>
    <t>Liliane Seixas (NGI Mantiqueira/ICMBio), Adriano Tavares (NGI Mantiqueira/ICMBio, Ives Barreto (NGI Mantiqueira/ICMBio) Fabiana de Souza (NGI Mantiqueira/ICMBio), Benedito Ezequiel do Prado (Cunha Hunters)</t>
  </si>
  <si>
    <t>2.8</t>
  </si>
  <si>
    <t>Apoio aos interessados em escrever projetos individuais.</t>
  </si>
  <si>
    <t>Registros de atendimentos (processos SEI, etc)</t>
  </si>
  <si>
    <t>Ives Barreto (NGI Mantiqueira/ICMBio), Máira Maia (NGI Mantiqueira/ICMBio)</t>
  </si>
  <si>
    <t>3.1</t>
  </si>
  <si>
    <t>Elaborar e manter atualizada planilha com oportunidades de financiamento para angariar recursos para o manejo do javali (consórcios intermunicipais, transação penal, edital do IBAMA, fundos munipiais, etc)</t>
  </si>
  <si>
    <t>Planilha</t>
  </si>
  <si>
    <t>Rodrigo Lóssio Ferreira (Secretaria de Captação de Recursos e Relações Institucionais/Prefeitura de Pindamonhangaba)</t>
  </si>
  <si>
    <t>Andressa Santos Chaves (Diretoria de Meio Ambiente/Prefeitura de Itamonte), Natália Fernandes (Prefeitura de Itamonte), Benedito Ezequiel do Prado (Cunha Hunters)</t>
  </si>
  <si>
    <t>Divulgar a planilha nas articulações com os municipios</t>
  </si>
  <si>
    <t>3.2</t>
  </si>
  <si>
    <t>Elaborar e manter atualizada uma planilha com o detalhamento dos custos aproximados de manejo.</t>
  </si>
  <si>
    <t>Andrea Helena Catta Preta (Reserva Pinho Bravo/São Bento do Sapucaí)</t>
  </si>
  <si>
    <t>Liliane Seixas (NGI Mantiqueira/ICMBio), Felipe Pedrosa (Mão na Mata)</t>
  </si>
  <si>
    <t>3.3</t>
  </si>
  <si>
    <t>Elaborar os projetos para aquisição de materiais e equipamentos via conversão de multa e uso de recursos de compensação ambiental (recursos do ICMBio)</t>
  </si>
  <si>
    <t>Projetos</t>
  </si>
  <si>
    <t>Mês 6 Ano 1</t>
  </si>
  <si>
    <t>3.4</t>
  </si>
  <si>
    <t>Submeter anualmente projetos para as chamadas internas do ICMBIO</t>
  </si>
  <si>
    <t>Projeto submetido</t>
  </si>
  <si>
    <t xml:space="preserve"> Mês 1, Ano 1</t>
  </si>
  <si>
    <t>Liliane Seixas (NGI Mantiqueira/ICMBio), Adriano Tavares (NGI Mantiqueira/ICMBio), Ives Barreto (NGI Mantiqueira/ICMBio) Fabiana de Souza (NGI Mantiqueira/ICMBio)</t>
  </si>
  <si>
    <t>3.5</t>
  </si>
  <si>
    <t>Articular com fundações de fomento à pesquisa (FAPESP, FAPEMIG, FAPERJ, EPAMIG, CNPQ) para abertura de editais específicos para o NGI Mantiqueira​</t>
  </si>
  <si>
    <t>Atas de reunião​</t>
  </si>
  <si>
    <t>Andrea Helena Catta Preta (Reserva Pinho Bravo/São Bento do Sapucaí)​</t>
  </si>
  <si>
    <t>Guilherme Casoni (Fundação Florestal SP), Marcos Tortato (Instituto Tabuleiro), Junia Mafra (IMA MG), Andrea Takitani (INEA RJ)​, Fábio Faraco (NGI Mantiqueira/ICMBio)</t>
  </si>
  <si>
    <t>Objetivo específico 4</t>
  </si>
  <si>
    <t>4.1</t>
  </si>
  <si>
    <t>Levantar pesquisas e estudos diversos e identificar lacunas de conhecimento sobre o javali e seus impactos nas áreas de abrangência da espécie</t>
  </si>
  <si>
    <t>Relatório anual (com planilha anexada)</t>
  </si>
  <si>
    <t>Identificação das lacunas, formação de banco de dados</t>
  </si>
  <si>
    <t>Adriana Prestes (ONG Grupo Mater), Estevam Hoppe (UNESP), Andrea Takitani (INEA RJ), Guilherme Casoni (Fundação Florestal SP), Marcelo Baptista (CATI/SSA SP), Bruna Aguiar (IBAMA SP),  Lívia de Oliveira Andrade(UNESP)</t>
  </si>
  <si>
    <t>4.2</t>
  </si>
  <si>
    <t xml:space="preserve"> Prospectar e sistematizar informações espaciais relacionadas à ocorrência e ao manejo do javali no NGI Mantiqueira</t>
  </si>
  <si>
    <t>Diagnóstico de percepção e mapas</t>
  </si>
  <si>
    <t>Banco de dados espacializado</t>
  </si>
  <si>
    <t>Ano 3</t>
  </si>
  <si>
    <t>Marcelo Baptista (CATI/SSA SP)</t>
  </si>
  <si>
    <t>Guilherme Casoni (Fundação Florestal SP), Liliane Seixas (NGI Mantiqueira/ICMBio), Ives Barreto (NGI Mantiqueira/ICMBio), Fernando Siqueira (APA Rio Paraíba do Sul/ICMBio), Mauro Portela (CONAPAM), Bruna Aguiar (IBAMA SP), Andrea Takitani (INEA RJ), Estevam Hoppe (UNESP), Janaína Aguiar (IEF MG)</t>
  </si>
  <si>
    <t>Pensar/Revisar perguntas do questionário e adaptar para a região alvo + complementar com informações do "Mantiqueira de Olho no Javali (CONAPAM)" + complementar com dados de outras plataformas: SISSGEO, INaturalist, SIMAF e outras fontes possíveis + separar em dados comprovados, dados de manejo, dados de ciência cidadã (imprecisos porém importantes) (elaborar mapas temáticos)</t>
  </si>
  <si>
    <t>4.3</t>
  </si>
  <si>
    <t>Levantar instituições que desenvolvam ações de pesquisa ou extensão sobre o javali na região do NGI Mantiqueira</t>
  </si>
  <si>
    <t>Conhecimento sobre os atores/agentes</t>
  </si>
  <si>
    <t>Ives Barreto (NGI Mantiqueira/ICMBio), Estevam Hoppe (UNESP), Adriana Prestes (ONG Grupo Mater), Andrea Takitani (INEA RJ), Guilherme Casoni (Fundação Florestal SP), Marcelo Baptista (CATI/SAA SP)</t>
  </si>
  <si>
    <t>Elencar quais são as instituições e as pesquisas correspondentes</t>
  </si>
  <si>
    <t>4.4</t>
  </si>
  <si>
    <t>Estimular o desenvolvimento de ações de pesquisa ou extensão sobre o javali na região do NGI Mantiqueira</t>
  </si>
  <si>
    <t>Convite/Ofício enviados para as instituições</t>
  </si>
  <si>
    <t>Pesquisas ou projetos de extensão realizados</t>
  </si>
  <si>
    <t>Mês 1 Ano 3</t>
  </si>
  <si>
    <t>Liliane Seixas (NGI Mantiqueira/ICMBio), Estevam Hoppe (UNESP), Mário Pitombeira (PARNA do Itatiaia/ICMBio)</t>
  </si>
  <si>
    <t>4.5</t>
  </si>
  <si>
    <t xml:space="preserve">Elaborar diretrizes complementares para coleta, armazenamento e fluxo do envio de material biológico, que incluam a análise de patógenos </t>
  </si>
  <si>
    <t>Protocolo</t>
  </si>
  <si>
    <t>Amostras viáveis para análise</t>
  </si>
  <si>
    <t>Estevam Hoppe (Departamento de Patologia, Reprodução e Saúde Única/UNESP)</t>
  </si>
  <si>
    <t>Andrea Takitani (INEA RJ), Adriana Prestes (ONG Grupo Mater), Junia Mafra (IMA MG), Gabriel Barbosa (IMA MG), Arthur Felício (CDA/SAA-SP), Lívia de Oliveira Andrade(UNESP)</t>
  </si>
  <si>
    <t>Incluir diálogo com os órgãos de defesa sanitária dos outros estados</t>
  </si>
  <si>
    <t>4.6</t>
  </si>
  <si>
    <t xml:space="preserve">Elaborar diretrizes para o monitoramento da efetividade do manejo de javali </t>
  </si>
  <si>
    <t xml:space="preserve">Protocolo </t>
  </si>
  <si>
    <t>Padronização da coleta de dados e efetividade na avaliação</t>
  </si>
  <si>
    <t>Marcos Tortato (Instituto Tabuleiro), Marcelo Baptista (CATI/SSA SP), Guilherme Casoni (Fundação Florestal SP)</t>
  </si>
  <si>
    <t>4.7</t>
  </si>
  <si>
    <t>Buscar e alimentar uma plataforma de dados de monitoramento do javali</t>
  </si>
  <si>
    <t>Banco de dados disponibilizado</t>
  </si>
  <si>
    <t>Guilherme Casoni (Fundação Florestal SP) Andrea Takitani (INEA RJ), Adriana Prestes (ONG Grupo Mater)</t>
  </si>
  <si>
    <t>Exemplo: Projeto MonitoraBio SP, Wildlife Insights, INaturalist</t>
  </si>
  <si>
    <t>4.8</t>
  </si>
  <si>
    <t>Utilizar mecanismos de ciência cidadã focados no registro de avistamento ou percepção de presença do javali para orientar as ações de manejo</t>
  </si>
  <si>
    <t>Pelo menos um projeto criado em plataformas de ciência cidadã</t>
  </si>
  <si>
    <t>Mês 5 Ano 2</t>
  </si>
  <si>
    <t>Juliana Lopez (CGTI/ICMBio), Affonso Souza (OAMA), Mauro Portela (CONAPAM), Bruna Aguiar (IBAMA SP),  Ives Barreto (NGI Mantiqueira/ICMBio), Andrea Takitani (INEA RJ), Marcelo Baptista (CATI/SSA SP)​</t>
  </si>
  <si>
    <t>Criar projetos nas plataformas​</t>
  </si>
  <si>
    <t>4.9</t>
  </si>
  <si>
    <t>Identificar a ocorrência do javali na Flona de Lorena e implementar detecção precoce e resposta rápida, se for o caso</t>
  </si>
  <si>
    <t>Registros de câmera trap</t>
  </si>
  <si>
    <t>Adriano Tavares (NGI Mantiqueira/ICMBio), Fabiana de Souza (INGI Mantiqueira/ICMBio)</t>
  </si>
  <si>
    <t>Além da instalação de câmeras, buscar vestígios de presença e relatos de percepção da ocorrência do javali + Dialogar com base do CETAS na Flona de Lorena</t>
  </si>
  <si>
    <t>4.10</t>
  </si>
  <si>
    <t>Levantar lacunas de conhecimento sobre patógenos não atendidos pelo Plano Nacional de Sanidade Suídea (PNSS)​</t>
  </si>
  <si>
    <t>Relatório​</t>
  </si>
  <si>
    <t>Ano 4</t>
  </si>
  <si>
    <t>Virgínia Santiago Silva (Embrapa Suínos e Aves) ​</t>
  </si>
  <si>
    <t>Adriana Prestes (ONG Grupo Mater), Estevam Hoppe (UNESP), Guilherme Casoni (Fundação Florestal SP), Andrea Takitani (INEA RJ)​</t>
  </si>
  <si>
    <t>A população e distribuição de javalis, bem como seus impactos, reduzidos nas
Unidades de Conservação do Núcleo de Gestão Integrada ICMBio Mantiqueira, como resultado da ação conjunta de diferentes setores da sociedade, consolidando o Plano e a rede de parceiros como referências no contexto nacional.</t>
  </si>
  <si>
    <t xml:space="preserve"> Promoção do conhecimento, engajamento e sensibilização a distintos setores sobre a importância das estratégias para o enfrentamento à problemática do javali na área de abrangência do plano. </t>
  </si>
  <si>
    <t>Estímulo e consolidação dos arranjos locais para viabilizar ações de manejo de acordo com os procedimentos estabelecidos para a área de abrangência do plano.</t>
  </si>
  <si>
    <t>Consolidação de uma rede de parceiros e caminhos possíveis para sustentabilidade financeira e implementação do plano.</t>
  </si>
  <si>
    <t>Organização e disponibilização de dados e informações sobre o javali na região, identificando as lacunas de conhecimento, além de estimular novas ações de manejo, monitoramento e pesquisa.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</si>
</sst>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mm/yy"/>
    <numFmt numFmtId="165" formatCode="[$-416]mmmm\-yy;@"/>
    <numFmt numFmtId="166" formatCode="mmmm/yyyy"/>
  </numFmts>
  <fonts count="43" x14ac:knownFonts="1">
    <font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2"/>
      <name val="Calibri"/>
      <family val="2"/>
    </font>
    <font>
      <sz val="12"/>
      <name val="Arial"/>
      <family val="2"/>
    </font>
    <font>
      <sz val="8"/>
      <name val="Arial"/>
      <family val="2"/>
    </font>
    <font>
      <sz val="16"/>
      <name val="Calibri"/>
      <family val="2"/>
    </font>
    <font>
      <sz val="18"/>
      <name val="Arial"/>
      <family val="2"/>
    </font>
    <font>
      <sz val="20"/>
      <name val="Calibri"/>
      <family val="2"/>
    </font>
    <font>
      <b/>
      <sz val="12"/>
      <color indexed="9"/>
      <name val="Calibri"/>
      <family val="2"/>
    </font>
    <font>
      <sz val="14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sz val="16"/>
      <name val="Arial"/>
      <family val="2"/>
    </font>
    <font>
      <sz val="12"/>
      <color indexed="9"/>
      <name val="Arial"/>
      <family val="2"/>
    </font>
    <font>
      <sz val="22"/>
      <color indexed="9"/>
      <name val="Calibri"/>
      <family val="2"/>
    </font>
    <font>
      <sz val="11"/>
      <name val="Calibri"/>
      <family val="2"/>
    </font>
    <font>
      <sz val="12"/>
      <color indexed="9"/>
      <name val="Calibri"/>
      <family val="2"/>
    </font>
    <font>
      <b/>
      <sz val="14"/>
      <color indexed="60"/>
      <name val="Calibri"/>
      <family val="2"/>
    </font>
    <font>
      <b/>
      <sz val="18"/>
      <color indexed="9"/>
      <name val="Calibri"/>
      <family val="2"/>
    </font>
    <font>
      <sz val="11"/>
      <name val="Calibri"/>
      <family val="2"/>
      <scheme val="minor"/>
    </font>
    <font>
      <b/>
      <sz val="16"/>
      <color theme="0"/>
      <name val="Calibri"/>
      <family val="2"/>
    </font>
    <font>
      <b/>
      <sz val="14"/>
      <color rgb="FFFFFFFF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6"/>
      <color rgb="FFFFFFFF"/>
      <name val="Calibri"/>
    </font>
    <font>
      <b/>
      <i/>
      <sz val="16"/>
      <color rgb="FFFFFFFF"/>
      <name val="Calibri"/>
    </font>
    <font>
      <b/>
      <sz val="16"/>
      <color indexed="9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1"/>
      <color rgb="FF00A933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</font>
    <font>
      <sz val="11"/>
      <color rgb="FF000000"/>
      <name val="Calibri"/>
    </font>
    <font>
      <sz val="11"/>
      <name val="Calibri"/>
    </font>
    <font>
      <sz val="11"/>
      <color rgb="FFC00000"/>
      <name val="Calibri"/>
      <scheme val="minor"/>
    </font>
    <font>
      <sz val="11"/>
      <color rgb="FF000000"/>
      <name val="Calibri"/>
      <scheme val="minor"/>
    </font>
    <font>
      <sz val="11"/>
      <name val="Calibri"/>
      <scheme val="minor"/>
    </font>
    <font>
      <sz val="11"/>
      <color rgb="FFFF0000"/>
      <name val="Calibri"/>
      <scheme val="minor"/>
    </font>
    <font>
      <sz val="11"/>
      <color rgb="FFFF0000"/>
      <name val="Calibri"/>
      <family val="2"/>
    </font>
    <font>
      <sz val="11"/>
      <color rgb="FF000000"/>
      <name val="Calibri"/>
      <charset val="1"/>
    </font>
    <font>
      <strike/>
      <sz val="11"/>
      <color rgb="FF000000"/>
      <name val="Calibri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249977111117893"/>
        <bgColor indexed="27"/>
      </patternFill>
    </fill>
    <fill>
      <patternFill patternType="solid">
        <fgColor theme="1" tint="0.499984740745262"/>
        <bgColor indexed="26"/>
      </patternFill>
    </fill>
    <fill>
      <patternFill patternType="solid">
        <fgColor theme="0" tint="-4.9989318521683403E-2"/>
        <bgColor indexed="41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75623"/>
        <bgColor rgb="FF000000"/>
      </patternFill>
    </fill>
    <fill>
      <patternFill patternType="solid">
        <fgColor rgb="FF548235"/>
        <bgColor rgb="FF000000"/>
      </patternFill>
    </fill>
    <fill>
      <patternFill patternType="solid">
        <fgColor rgb="FFFFFFFF"/>
        <bgColor rgb="FFF2F2F2"/>
      </patternFill>
    </fill>
  </fills>
  <borders count="14">
    <border>
      <left/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</borders>
  <cellStyleXfs count="2">
    <xf numFmtId="0" fontId="0" fillId="0" borderId="0"/>
    <xf numFmtId="0" fontId="1" fillId="2" borderId="1">
      <alignment horizontal="center" vertical="center" wrapText="1"/>
    </xf>
  </cellStyleXfs>
  <cellXfs count="10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7" fillId="0" borderId="0" xfId="0" applyFont="1"/>
    <xf numFmtId="0" fontId="15" fillId="3" borderId="0" xfId="0" applyFont="1" applyFill="1"/>
    <xf numFmtId="4" fontId="2" fillId="0" borderId="0" xfId="0" applyNumberFormat="1" applyFont="1"/>
    <xf numFmtId="0" fontId="2" fillId="0" borderId="0" xfId="0" applyFont="1" applyAlignment="1">
      <alignment wrapText="1"/>
    </xf>
    <xf numFmtId="0" fontId="6" fillId="0" borderId="0" xfId="0" applyFont="1"/>
    <xf numFmtId="0" fontId="16" fillId="0" borderId="0" xfId="0" applyFont="1" applyAlignment="1">
      <alignment wrapText="1"/>
    </xf>
    <xf numFmtId="0" fontId="3" fillId="0" borderId="0" xfId="0" applyFont="1"/>
    <xf numFmtId="0" fontId="10" fillId="4" borderId="0" xfId="0" applyFont="1" applyFill="1"/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3" fillId="0" borderId="0" xfId="0" applyFont="1"/>
    <xf numFmtId="0" fontId="2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0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5" fontId="9" fillId="8" borderId="2" xfId="0" applyNumberFormat="1" applyFont="1" applyFill="1" applyBorder="1" applyAlignment="1">
      <alignment horizontal="center" vertical="center" wrapText="1"/>
    </xf>
    <xf numFmtId="0" fontId="23" fillId="16" borderId="12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0" fontId="22" fillId="15" borderId="0" xfId="0" applyFont="1" applyFill="1" applyAlignment="1">
      <alignment horizontal="center" vertical="center"/>
    </xf>
    <xf numFmtId="0" fontId="22" fillId="15" borderId="0" xfId="0" applyFont="1" applyFill="1" applyAlignment="1">
      <alignment vertical="center"/>
    </xf>
    <xf numFmtId="0" fontId="2" fillId="0" borderId="10" xfId="0" applyFont="1" applyBorder="1"/>
    <xf numFmtId="164" fontId="2" fillId="0" borderId="2" xfId="0" applyNumberFormat="1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left" vertical="center" wrapText="1"/>
    </xf>
    <xf numFmtId="17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left" vertical="center" wrapText="1"/>
    </xf>
    <xf numFmtId="4" fontId="28" fillId="0" borderId="2" xfId="0" applyNumberFormat="1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164" fontId="29" fillId="0" borderId="2" xfId="0" applyNumberFormat="1" applyFont="1" applyBorder="1" applyAlignment="1">
      <alignment horizontal="left" vertical="center" wrapText="1"/>
    </xf>
    <xf numFmtId="164" fontId="29" fillId="17" borderId="2" xfId="0" applyNumberFormat="1" applyFont="1" applyFill="1" applyBorder="1" applyAlignment="1">
      <alignment horizontal="left" vertical="center" wrapText="1"/>
    </xf>
    <xf numFmtId="164" fontId="31" fillId="17" borderId="2" xfId="0" applyNumberFormat="1" applyFont="1" applyFill="1" applyBorder="1" applyAlignment="1">
      <alignment horizontal="left" vertical="center" wrapText="1"/>
    </xf>
    <xf numFmtId="0" fontId="29" fillId="0" borderId="2" xfId="0" applyFont="1" applyBorder="1" applyAlignment="1">
      <alignment horizontal="left" vertical="center" wrapText="1"/>
    </xf>
    <xf numFmtId="0" fontId="30" fillId="0" borderId="2" xfId="0" applyFont="1" applyBorder="1" applyAlignment="1">
      <alignment horizontal="left" vertical="center" wrapText="1"/>
    </xf>
    <xf numFmtId="164" fontId="30" fillId="17" borderId="2" xfId="0" applyNumberFormat="1" applyFont="1" applyFill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165" fontId="30" fillId="0" borderId="2" xfId="0" applyNumberFormat="1" applyFont="1" applyBorder="1" applyAlignment="1">
      <alignment horizontal="left" vertical="center" wrapText="1"/>
    </xf>
    <xf numFmtId="17" fontId="30" fillId="0" borderId="2" xfId="0" applyNumberFormat="1" applyFont="1" applyBorder="1" applyAlignment="1">
      <alignment horizontal="left" vertical="center" wrapText="1"/>
    </xf>
    <xf numFmtId="4" fontId="30" fillId="0" borderId="2" xfId="0" applyNumberFormat="1" applyFont="1" applyBorder="1" applyAlignment="1">
      <alignment horizontal="left" vertical="center" wrapText="1"/>
    </xf>
    <xf numFmtId="17" fontId="29" fillId="0" borderId="2" xfId="0" applyNumberFormat="1" applyFont="1" applyBorder="1" applyAlignment="1">
      <alignment horizontal="left" vertical="center" wrapText="1"/>
    </xf>
    <xf numFmtId="165" fontId="29" fillId="0" borderId="2" xfId="0" applyNumberFormat="1" applyFont="1" applyBorder="1" applyAlignment="1">
      <alignment horizontal="left" vertical="center" wrapText="1"/>
    </xf>
    <xf numFmtId="4" fontId="29" fillId="0" borderId="2" xfId="0" applyNumberFormat="1" applyFont="1" applyBorder="1" applyAlignment="1">
      <alignment horizontal="left" vertical="center" wrapText="1"/>
    </xf>
    <xf numFmtId="164" fontId="20" fillId="0" borderId="2" xfId="0" applyNumberFormat="1" applyFont="1" applyBorder="1" applyAlignment="1">
      <alignment horizontal="left" vertical="center" wrapText="1"/>
    </xf>
    <xf numFmtId="165" fontId="20" fillId="0" borderId="2" xfId="0" applyNumberFormat="1" applyFont="1" applyBorder="1" applyAlignment="1">
      <alignment horizontal="left" vertical="center" wrapText="1"/>
    </xf>
    <xf numFmtId="4" fontId="20" fillId="0" borderId="2" xfId="0" applyNumberFormat="1" applyFont="1" applyBorder="1" applyAlignment="1">
      <alignment horizontal="left" vertical="center" wrapText="1"/>
    </xf>
    <xf numFmtId="17" fontId="20" fillId="0" borderId="2" xfId="0" applyNumberFormat="1" applyFont="1" applyBorder="1" applyAlignment="1">
      <alignment horizontal="left" vertical="center" wrapText="1"/>
    </xf>
    <xf numFmtId="0" fontId="32" fillId="0" borderId="2" xfId="0" applyFont="1" applyBorder="1" applyAlignment="1">
      <alignment horizontal="left" vertical="center" wrapText="1"/>
    </xf>
    <xf numFmtId="164" fontId="28" fillId="0" borderId="2" xfId="0" applyNumberFormat="1" applyFont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165" fontId="28" fillId="0" borderId="2" xfId="0" applyNumberFormat="1" applyFont="1" applyBorder="1" applyAlignment="1">
      <alignment horizontal="left" vertical="center" wrapText="1"/>
    </xf>
    <xf numFmtId="0" fontId="2" fillId="7" borderId="2" xfId="0" applyFont="1" applyFill="1" applyBorder="1" applyAlignment="1">
      <alignment horizontal="left" vertical="center" wrapText="1"/>
    </xf>
    <xf numFmtId="166" fontId="20" fillId="0" borderId="2" xfId="0" applyNumberFormat="1" applyFont="1" applyBorder="1" applyAlignment="1">
      <alignment horizontal="left" vertical="center" wrapText="1"/>
    </xf>
    <xf numFmtId="166" fontId="32" fillId="0" borderId="2" xfId="0" applyNumberFormat="1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4" fontId="3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33" fillId="0" borderId="2" xfId="0" applyFont="1" applyBorder="1" applyAlignment="1">
      <alignment horizontal="left" vertical="center" wrapText="1"/>
    </xf>
    <xf numFmtId="17" fontId="35" fillId="0" borderId="2" xfId="0" applyNumberFormat="1" applyFont="1" applyBorder="1" applyAlignment="1">
      <alignment horizontal="left" vertical="center" wrapText="1"/>
    </xf>
    <xf numFmtId="0" fontId="34" fillId="0" borderId="2" xfId="0" applyFont="1" applyBorder="1" applyAlignment="1">
      <alignment horizontal="left" vertical="center" wrapText="1"/>
    </xf>
    <xf numFmtId="0" fontId="38" fillId="0" borderId="2" xfId="0" applyFont="1" applyBorder="1" applyAlignment="1">
      <alignment horizontal="left" vertical="center" wrapText="1"/>
    </xf>
    <xf numFmtId="17" fontId="34" fillId="0" borderId="2" xfId="0" applyNumberFormat="1" applyFont="1" applyBorder="1" applyAlignment="1">
      <alignment horizontal="left" vertical="center" wrapText="1"/>
    </xf>
    <xf numFmtId="0" fontId="39" fillId="0" borderId="2" xfId="0" applyFont="1" applyBorder="1" applyAlignment="1">
      <alignment horizontal="left" vertical="center" wrapText="1"/>
    </xf>
    <xf numFmtId="0" fontId="40" fillId="0" borderId="0" xfId="0" applyFont="1"/>
    <xf numFmtId="0" fontId="41" fillId="0" borderId="0" xfId="0" applyFont="1"/>
    <xf numFmtId="0" fontId="19" fillId="13" borderId="10" xfId="0" applyFont="1" applyFill="1" applyBorder="1" applyAlignment="1">
      <alignment horizontal="center" vertical="center"/>
    </xf>
    <xf numFmtId="0" fontId="19" fillId="13" borderId="0" xfId="0" applyFont="1" applyFill="1" applyAlignment="1">
      <alignment horizontal="center" vertical="center"/>
    </xf>
    <xf numFmtId="0" fontId="12" fillId="0" borderId="1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14" borderId="7" xfId="0" applyFont="1" applyFill="1" applyBorder="1" applyAlignment="1">
      <alignment horizontal="center" vertical="center" wrapText="1"/>
    </xf>
    <xf numFmtId="0" fontId="12" fillId="14" borderId="8" xfId="0" applyFont="1" applyFill="1" applyBorder="1" applyAlignment="1">
      <alignment horizontal="center" vertical="center" wrapText="1"/>
    </xf>
    <xf numFmtId="4" fontId="9" fillId="8" borderId="2" xfId="0" applyNumberFormat="1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65" fontId="9" fillId="8" borderId="2" xfId="0" applyNumberFormat="1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11" xfId="0" applyFont="1" applyFill="1" applyBorder="1" applyAlignment="1">
      <alignment horizontal="center" vertical="center" wrapText="1"/>
    </xf>
    <xf numFmtId="0" fontId="11" fillId="12" borderId="7" xfId="0" applyFont="1" applyFill="1" applyBorder="1" applyAlignment="1">
      <alignment vertical="center" wrapText="1"/>
    </xf>
    <xf numFmtId="0" fontId="11" fillId="12" borderId="8" xfId="0" applyFont="1" applyFill="1" applyBorder="1" applyAlignment="1">
      <alignment vertical="center" wrapText="1"/>
    </xf>
    <xf numFmtId="0" fontId="11" fillId="12" borderId="9" xfId="0" applyFont="1" applyFill="1" applyBorder="1" applyAlignment="1">
      <alignment vertical="center" wrapText="1"/>
    </xf>
    <xf numFmtId="0" fontId="23" fillId="12" borderId="7" xfId="0" applyFont="1" applyFill="1" applyBorder="1" applyAlignment="1">
      <alignment vertical="center" wrapText="1"/>
    </xf>
    <xf numFmtId="0" fontId="23" fillId="12" borderId="8" xfId="0" applyFont="1" applyFill="1" applyBorder="1" applyAlignment="1">
      <alignment vertical="center" wrapText="1"/>
    </xf>
    <xf numFmtId="0" fontId="23" fillId="12" borderId="9" xfId="0" applyFont="1" applyFill="1" applyBorder="1" applyAlignment="1">
      <alignment vertical="center" wrapText="1"/>
    </xf>
    <xf numFmtId="0" fontId="3" fillId="5" borderId="2" xfId="0" applyFont="1" applyFill="1" applyBorder="1"/>
    <xf numFmtId="0" fontId="12" fillId="6" borderId="3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/>
    <xf numFmtId="0" fontId="18" fillId="9" borderId="4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6" xfId="0" applyFont="1" applyFill="1" applyBorder="1" applyAlignment="1">
      <alignment horizontal="center" vertical="center" wrapText="1"/>
    </xf>
    <xf numFmtId="0" fontId="25" fillId="10" borderId="2" xfId="0" applyFont="1" applyFill="1" applyBorder="1" applyAlignment="1">
      <alignment horizontal="center" vertical="center"/>
    </xf>
    <xf numFmtId="0" fontId="27" fillId="10" borderId="2" xfId="0" applyFont="1" applyFill="1" applyBorder="1" applyAlignment="1">
      <alignment horizontal="center" vertical="center"/>
    </xf>
    <xf numFmtId="0" fontId="21" fillId="11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22" fillId="15" borderId="0" xfId="0" applyFont="1" applyFill="1" applyAlignment="1">
      <alignment horizontal="center" vertical="center"/>
    </xf>
  </cellXfs>
  <cellStyles count="2">
    <cellStyle name="Estilo 1" xfId="1" xr:uid="{00000000-0005-0000-0000-000000000000}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548235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rgb="FFC6E0B4"/>
          <bgColor rgb="FFC6E0B4"/>
        </patternFill>
      </fill>
    </dxf>
    <dxf>
      <fill>
        <patternFill patternType="solid">
          <fgColor rgb="FFC6E0B4"/>
          <bgColor rgb="FFC6E0B4"/>
        </patternFill>
      </fill>
    </dxf>
    <dxf>
      <font>
        <b/>
        <color rgb="FFFFFFFF"/>
      </font>
      <fill>
        <patternFill patternType="solid">
          <fgColor rgb="FF70AD47"/>
          <bgColor rgb="FF70AD47"/>
        </patternFill>
      </fill>
    </dxf>
    <dxf>
      <font>
        <b/>
        <color rgb="FFFFFFFF"/>
      </font>
      <fill>
        <patternFill patternType="solid">
          <fgColor rgb="FF70AD47"/>
          <bgColor rgb="FF70AD47"/>
        </patternFill>
      </fill>
    </dxf>
    <dxf>
      <font>
        <b/>
        <color rgb="FFFFFFFF"/>
      </font>
      <fill>
        <patternFill patternType="solid">
          <fgColor rgb="FF70AD47"/>
          <bgColor rgb="FF70AD4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70AD47"/>
          <bgColor rgb="FF70AD4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E2EFDA"/>
          <bgColor rgb="FFE2EFDA"/>
        </patternFill>
      </fill>
      <border>
        <vertical style="thin">
          <color rgb="FFFFFFFF"/>
        </vertical>
        <horizontal style="thin">
          <color rgb="FFFFFFFF"/>
        </horizontal>
      </border>
    </dxf>
  </dxfs>
  <tableStyles count="1" defaultTableStyle="TableStyleMedium9" defaultPivotStyle="PivotStyleLight16">
    <tableStyle name="TableStyleMedium14 2" pivot="0" count="7" xr9:uid="{00000000-0011-0000-FFFF-FFFF00000000}">
      <tableStyleElement type="wholeTable" dxfId="10"/>
      <tableStyleElement type="headerRow" dxfId="9"/>
      <tableStyleElement type="totalRow" dxfId="8"/>
      <tableStyleElement type="firstColumn" dxfId="7"/>
      <tableStyleElement type="lastColumn" dxfId="6"/>
      <tableStyleElement type="firstRowStripe" dxfId="5"/>
      <tableStyleElement type="firstColumnStripe" dxfId="4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93134</xdr:colOff>
      <xdr:row>0</xdr:row>
      <xdr:rowOff>0</xdr:rowOff>
    </xdr:from>
    <xdr:to>
      <xdr:col>1</xdr:col>
      <xdr:colOff>252942</xdr:colOff>
      <xdr:row>0</xdr:row>
      <xdr:rowOff>419100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59A995C-8E14-40C0-96B1-5282B93EF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34" y="0"/>
          <a:ext cx="940858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1</xdr:row>
      <xdr:rowOff>0</xdr:rowOff>
    </xdr:from>
    <xdr:to>
      <xdr:col>0</xdr:col>
      <xdr:colOff>1181100</xdr:colOff>
      <xdr:row>1</xdr:row>
      <xdr:rowOff>419100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A12618E-BD52-C5A2-465F-0641BBE03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94297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28575</xdr:rowOff>
    </xdr:from>
    <xdr:to>
      <xdr:col>1</xdr:col>
      <xdr:colOff>552450</xdr:colOff>
      <xdr:row>0</xdr:row>
      <xdr:rowOff>419100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6D4669F-FE52-4E4E-A651-87755A925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8575"/>
          <a:ext cx="876300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47625</xdr:rowOff>
    </xdr:from>
    <xdr:to>
      <xdr:col>1</xdr:col>
      <xdr:colOff>514350</xdr:colOff>
      <xdr:row>0</xdr:row>
      <xdr:rowOff>419100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AC311AD-E68B-4337-8F8E-F5F19D7BC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7625"/>
          <a:ext cx="8286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38100</xdr:rowOff>
    </xdr:from>
    <xdr:to>
      <xdr:col>1</xdr:col>
      <xdr:colOff>533400</xdr:colOff>
      <xdr:row>0</xdr:row>
      <xdr:rowOff>409575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91BE0DB-D98E-4729-8CDD-25455889C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8100"/>
          <a:ext cx="8286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38100</xdr:rowOff>
    </xdr:from>
    <xdr:to>
      <xdr:col>1</xdr:col>
      <xdr:colOff>495300</xdr:colOff>
      <xdr:row>0</xdr:row>
      <xdr:rowOff>400050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3F8E4F-32D7-4BD6-8DD8-7E8F065A4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809625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0000000}" name="Tabela1" displayName="Tabela1" ref="A3:B14" totalsRowShown="0" headerRowDxfId="3" dataDxfId="2">
  <tableColumns count="2">
    <tableColumn id="1" xr3:uid="{00000000-0010-0000-0000-000001000000}" name="Conceito" dataDxfId="1"/>
    <tableColumn id="2" xr3:uid="{00000000-0010-0000-0000-000002000000}" name="Definição" dataDxfId="0"/>
  </tableColumns>
  <tableStyleInfo name="TableStyleMedium14 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"/>
  <sheetViews>
    <sheetView zoomScale="90" zoomScaleNormal="90" workbookViewId="0">
      <selection activeCell="G21" sqref="G21"/>
    </sheetView>
  </sheetViews>
  <sheetFormatPr defaultRowHeight="15" x14ac:dyDescent="0.2"/>
  <cols>
    <col min="1" max="1" width="11.7109375" style="3" customWidth="1"/>
    <col min="2" max="2" width="12.5703125" style="3" customWidth="1"/>
    <col min="3" max="3" width="12.42578125" style="3" customWidth="1"/>
    <col min="4" max="4" width="12" style="3" customWidth="1"/>
    <col min="5" max="5" width="18.7109375" style="3" customWidth="1"/>
    <col min="6" max="6" width="17.7109375" style="3" customWidth="1"/>
    <col min="7" max="7" width="12" style="3" customWidth="1"/>
    <col min="8" max="8" width="21.5703125" style="3" customWidth="1"/>
    <col min="9" max="9" width="92.85546875" style="3" customWidth="1"/>
    <col min="10" max="16384" width="9.140625" style="3"/>
  </cols>
  <sheetData>
    <row r="1" spans="1:9" s="4" customFormat="1" ht="36" customHeight="1" x14ac:dyDescent="0.35">
      <c r="A1" s="97" t="s">
        <v>0</v>
      </c>
      <c r="B1" s="98"/>
      <c r="C1" s="98"/>
      <c r="D1" s="98"/>
      <c r="E1" s="98"/>
      <c r="F1" s="98"/>
      <c r="G1" s="98"/>
      <c r="H1" s="98"/>
      <c r="I1" s="98"/>
    </row>
    <row r="2" spans="1:9" s="4" customFormat="1" ht="20.25" customHeight="1" x14ac:dyDescent="0.35">
      <c r="A2" s="99" t="s">
        <v>1</v>
      </c>
      <c r="B2" s="99"/>
      <c r="C2" s="99"/>
      <c r="D2" s="99"/>
      <c r="E2" s="99"/>
      <c r="F2" s="99"/>
      <c r="G2" s="99"/>
      <c r="H2" s="99"/>
      <c r="I2" s="99"/>
    </row>
    <row r="3" spans="1:9" ht="54.75" customHeight="1" x14ac:dyDescent="0.2">
      <c r="A3" s="94" t="s">
        <v>239</v>
      </c>
      <c r="B3" s="95"/>
      <c r="C3" s="95"/>
      <c r="D3" s="95"/>
      <c r="E3" s="95"/>
      <c r="F3" s="95"/>
      <c r="G3" s="95"/>
      <c r="H3" s="95"/>
      <c r="I3" s="96"/>
    </row>
    <row r="4" spans="1:9" s="14" customFormat="1" ht="21" x14ac:dyDescent="0.3">
      <c r="A4" s="99" t="s">
        <v>2</v>
      </c>
      <c r="B4" s="99"/>
      <c r="C4" s="99"/>
      <c r="D4" s="99"/>
      <c r="E4" s="99"/>
      <c r="F4" s="99"/>
      <c r="G4" s="99"/>
      <c r="H4" s="99"/>
      <c r="I4" s="99"/>
    </row>
    <row r="5" spans="1:9" s="14" customFormat="1" ht="34.5" customHeight="1" x14ac:dyDescent="0.3">
      <c r="A5" s="94" t="s">
        <v>3</v>
      </c>
      <c r="B5" s="95"/>
      <c r="C5" s="95"/>
      <c r="D5" s="95"/>
      <c r="E5" s="95"/>
      <c r="F5" s="95"/>
      <c r="G5" s="95"/>
      <c r="H5" s="95"/>
      <c r="I5" s="96"/>
    </row>
    <row r="6" spans="1:9" ht="6" customHeight="1" x14ac:dyDescent="0.2">
      <c r="A6" s="100"/>
      <c r="B6" s="100"/>
      <c r="C6" s="100"/>
      <c r="D6" s="100"/>
      <c r="E6" s="100"/>
      <c r="F6" s="100"/>
      <c r="G6" s="100"/>
      <c r="H6" s="100"/>
      <c r="I6" s="100"/>
    </row>
    <row r="7" spans="1:9" ht="26.25" customHeight="1" x14ac:dyDescent="0.2">
      <c r="A7" s="91" t="s">
        <v>4</v>
      </c>
      <c r="B7" s="91"/>
      <c r="C7" s="91"/>
      <c r="D7" s="91"/>
      <c r="E7" s="91"/>
      <c r="F7" s="91"/>
      <c r="G7" s="91"/>
      <c r="H7" s="91"/>
      <c r="I7" s="91"/>
    </row>
    <row r="8" spans="1:9" ht="35.25" customHeight="1" x14ac:dyDescent="0.2">
      <c r="A8" s="84" t="s">
        <v>240</v>
      </c>
      <c r="B8" s="85"/>
      <c r="C8" s="85"/>
      <c r="D8" s="85"/>
      <c r="E8" s="85"/>
      <c r="F8" s="85"/>
      <c r="G8" s="85"/>
      <c r="H8" s="85"/>
      <c r="I8" s="86"/>
    </row>
    <row r="9" spans="1:9" ht="8.25" customHeight="1" x14ac:dyDescent="0.25">
      <c r="A9" s="90"/>
      <c r="B9" s="90"/>
      <c r="C9" s="90"/>
      <c r="D9" s="90"/>
      <c r="E9" s="90"/>
      <c r="F9" s="90"/>
      <c r="G9" s="90"/>
      <c r="H9" s="90"/>
      <c r="I9" s="90"/>
    </row>
    <row r="10" spans="1:9" s="17" customFormat="1" ht="24" customHeight="1" x14ac:dyDescent="0.2">
      <c r="A10" s="91" t="s">
        <v>5</v>
      </c>
      <c r="B10" s="91"/>
      <c r="C10" s="91"/>
      <c r="D10" s="91"/>
      <c r="E10" s="91"/>
      <c r="F10" s="91"/>
      <c r="G10" s="91"/>
      <c r="H10" s="91"/>
      <c r="I10" s="91"/>
    </row>
    <row r="11" spans="1:9" ht="33" customHeight="1" x14ac:dyDescent="0.2">
      <c r="A11" s="87" t="s">
        <v>241</v>
      </c>
      <c r="B11" s="88"/>
      <c r="C11" s="88"/>
      <c r="D11" s="88"/>
      <c r="E11" s="88"/>
      <c r="F11" s="88"/>
      <c r="G11" s="88"/>
      <c r="H11" s="88"/>
      <c r="I11" s="89"/>
    </row>
    <row r="12" spans="1:9" s="17" customFormat="1" ht="9" customHeight="1" x14ac:dyDescent="0.2">
      <c r="A12" s="92"/>
      <c r="B12" s="92"/>
      <c r="C12" s="92"/>
      <c r="D12" s="92"/>
      <c r="E12" s="92"/>
      <c r="F12" s="92"/>
      <c r="G12" s="92"/>
      <c r="H12" s="92"/>
      <c r="I12" s="92"/>
    </row>
    <row r="13" spans="1:9" s="17" customFormat="1" ht="22.5" customHeight="1" x14ac:dyDescent="0.2">
      <c r="A13" s="91" t="s">
        <v>6</v>
      </c>
      <c r="B13" s="91"/>
      <c r="C13" s="91"/>
      <c r="D13" s="91"/>
      <c r="E13" s="91"/>
      <c r="F13" s="91"/>
      <c r="G13" s="91"/>
      <c r="H13" s="91"/>
      <c r="I13" s="91"/>
    </row>
    <row r="14" spans="1:9" ht="34.5" customHeight="1" x14ac:dyDescent="0.2">
      <c r="A14" s="87" t="s">
        <v>242</v>
      </c>
      <c r="B14" s="88"/>
      <c r="C14" s="88"/>
      <c r="D14" s="88"/>
      <c r="E14" s="88"/>
      <c r="F14" s="88"/>
      <c r="G14" s="88"/>
      <c r="H14" s="88"/>
      <c r="I14" s="89"/>
    </row>
    <row r="15" spans="1:9" s="17" customFormat="1" ht="9" customHeight="1" x14ac:dyDescent="0.25">
      <c r="A15" s="93"/>
      <c r="B15" s="93"/>
      <c r="C15" s="93"/>
      <c r="D15" s="93"/>
      <c r="E15" s="93"/>
      <c r="F15" s="93"/>
      <c r="G15" s="93"/>
      <c r="H15" s="93"/>
      <c r="I15" s="93"/>
    </row>
    <row r="16" spans="1:9" s="17" customFormat="1" ht="21.75" customHeight="1" x14ac:dyDescent="0.2">
      <c r="A16" s="91" t="s">
        <v>7</v>
      </c>
      <c r="B16" s="91"/>
      <c r="C16" s="91"/>
      <c r="D16" s="91"/>
      <c r="E16" s="91"/>
      <c r="F16" s="91"/>
      <c r="G16" s="91"/>
      <c r="H16" s="91"/>
      <c r="I16" s="91"/>
    </row>
    <row r="17" spans="1:9" ht="37.5" customHeight="1" x14ac:dyDescent="0.2">
      <c r="A17" s="84" t="s">
        <v>243</v>
      </c>
      <c r="B17" s="85"/>
      <c r="C17" s="85"/>
      <c r="D17" s="85"/>
      <c r="E17" s="85"/>
      <c r="F17" s="85"/>
      <c r="G17" s="85"/>
      <c r="H17" s="85"/>
      <c r="I17" s="86"/>
    </row>
  </sheetData>
  <sheetProtection selectLockedCells="1" selectUnlockedCells="1"/>
  <mergeCells count="17">
    <mergeCell ref="A3:I3"/>
    <mergeCell ref="A5:I5"/>
    <mergeCell ref="A1:I1"/>
    <mergeCell ref="A4:I4"/>
    <mergeCell ref="A13:I13"/>
    <mergeCell ref="A6:I6"/>
    <mergeCell ref="A7:I7"/>
    <mergeCell ref="A2:I2"/>
    <mergeCell ref="A17:I17"/>
    <mergeCell ref="A14:I14"/>
    <mergeCell ref="A11:I11"/>
    <mergeCell ref="A8:I8"/>
    <mergeCell ref="A9:I9"/>
    <mergeCell ref="A10:I10"/>
    <mergeCell ref="A12:I12"/>
    <mergeCell ref="A15:I15"/>
    <mergeCell ref="A16:I16"/>
  </mergeCells>
  <phoneticPr fontId="5" type="noConversion"/>
  <printOptions horizontalCentered="1"/>
  <pageMargins left="0.19685039370078741" right="0.19685039370078741" top="0.78740157480314965" bottom="0.19685039370078741" header="0.31496062992125984" footer="0.31496062992125984"/>
  <pageSetup paperSize="9" firstPageNumber="0" fitToHeight="0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workbookViewId="0">
      <selection sqref="A1:B1"/>
    </sheetView>
  </sheetViews>
  <sheetFormatPr defaultColWidth="135.140625" defaultRowHeight="12.75" x14ac:dyDescent="0.2"/>
  <cols>
    <col min="1" max="1" width="21.7109375" bestFit="1" customWidth="1"/>
    <col min="2" max="2" width="151" customWidth="1"/>
  </cols>
  <sheetData>
    <row r="1" spans="1:2" ht="18.75" x14ac:dyDescent="0.2">
      <c r="A1" s="101" t="s">
        <v>8</v>
      </c>
      <c r="B1" s="101"/>
    </row>
    <row r="2" spans="1:2" ht="35.1" customHeight="1" x14ac:dyDescent="0.2">
      <c r="A2" s="28"/>
      <c r="B2" s="27" t="s">
        <v>9</v>
      </c>
    </row>
    <row r="3" spans="1:2" ht="15.75" x14ac:dyDescent="0.2">
      <c r="A3" s="23" t="s">
        <v>10</v>
      </c>
      <c r="B3" s="23" t="s">
        <v>11</v>
      </c>
    </row>
    <row r="4" spans="1:2" ht="47.25" x14ac:dyDescent="0.2">
      <c r="A4" s="24" t="s">
        <v>12</v>
      </c>
      <c r="B4" s="25" t="s">
        <v>13</v>
      </c>
    </row>
    <row r="5" spans="1:2" ht="47.25" x14ac:dyDescent="0.2">
      <c r="A5" s="24" t="s">
        <v>14</v>
      </c>
      <c r="B5" s="25" t="s">
        <v>15</v>
      </c>
    </row>
    <row r="6" spans="1:2" ht="31.5" x14ac:dyDescent="0.2">
      <c r="A6" s="24" t="s">
        <v>16</v>
      </c>
      <c r="B6" s="26" t="s">
        <v>17</v>
      </c>
    </row>
    <row r="7" spans="1:2" ht="47.25" x14ac:dyDescent="0.2">
      <c r="A7" s="24" t="s">
        <v>18</v>
      </c>
      <c r="B7" s="25" t="s">
        <v>19</v>
      </c>
    </row>
    <row r="8" spans="1:2" ht="31.5" x14ac:dyDescent="0.2">
      <c r="A8" s="24" t="s">
        <v>20</v>
      </c>
      <c r="B8" s="25" t="s">
        <v>21</v>
      </c>
    </row>
    <row r="9" spans="1:2" ht="31.5" x14ac:dyDescent="0.2">
      <c r="A9" s="24" t="s">
        <v>22</v>
      </c>
      <c r="B9" s="25" t="s">
        <v>23</v>
      </c>
    </row>
    <row r="10" spans="1:2" ht="15.75" x14ac:dyDescent="0.2">
      <c r="A10" s="24" t="s">
        <v>24</v>
      </c>
      <c r="B10" s="25" t="s">
        <v>25</v>
      </c>
    </row>
    <row r="11" spans="1:2" ht="31.5" x14ac:dyDescent="0.2">
      <c r="A11" s="24" t="s">
        <v>26</v>
      </c>
      <c r="B11" s="25" t="s">
        <v>27</v>
      </c>
    </row>
    <row r="12" spans="1:2" ht="15.75" x14ac:dyDescent="0.2">
      <c r="A12" s="24" t="s">
        <v>28</v>
      </c>
      <c r="B12" s="25" t="s">
        <v>29</v>
      </c>
    </row>
    <row r="13" spans="1:2" ht="15.75" x14ac:dyDescent="0.2">
      <c r="A13" s="24" t="s">
        <v>30</v>
      </c>
      <c r="B13" s="25" t="s">
        <v>31</v>
      </c>
    </row>
    <row r="14" spans="1:2" ht="15.75" x14ac:dyDescent="0.2">
      <c r="A14" s="24" t="s">
        <v>32</v>
      </c>
      <c r="B14" s="25" t="s">
        <v>33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7"/>
  <sheetViews>
    <sheetView topLeftCell="A4" zoomScale="90" zoomScaleNormal="90" workbookViewId="0">
      <selection activeCell="E5" sqref="E5"/>
    </sheetView>
  </sheetViews>
  <sheetFormatPr defaultRowHeight="21" x14ac:dyDescent="0.35"/>
  <cols>
    <col min="1" max="1" width="6.28515625" style="2" customWidth="1"/>
    <col min="2" max="2" width="40.7109375" style="1" customWidth="1"/>
    <col min="3" max="3" width="20.7109375" style="8" customWidth="1"/>
    <col min="4" max="5" width="20.7109375" style="12" customWidth="1"/>
    <col min="6" max="6" width="20.7109375" style="13" customWidth="1"/>
    <col min="7" max="7" width="39.140625" style="6" customWidth="1"/>
    <col min="8" max="8" width="20.7109375" style="1" customWidth="1"/>
    <col min="9" max="10" width="30.7109375" style="1" customWidth="1"/>
    <col min="11" max="16384" width="9.140625" style="1"/>
  </cols>
  <sheetData>
    <row r="1" spans="1:13" s="18" customFormat="1" ht="40.5" customHeight="1" x14ac:dyDescent="0.45">
      <c r="A1" s="73" t="str">
        <f>OBJETIVOS!A1</f>
        <v>Plano Específico de Prevenção, Erradicação, Controle e Monitoramento do Javali (Sus scrofa) do Núcleo de Gestão Integrada ICMBio Mantiqueira​</v>
      </c>
      <c r="B1" s="74"/>
      <c r="C1" s="74"/>
      <c r="D1" s="74"/>
      <c r="E1" s="74"/>
      <c r="F1" s="74"/>
      <c r="G1" s="74"/>
      <c r="H1" s="74"/>
      <c r="I1" s="74"/>
      <c r="J1" s="74"/>
    </row>
    <row r="2" spans="1:13" s="19" customFormat="1" ht="18.75" customHeight="1" x14ac:dyDescent="0.3">
      <c r="A2" s="75" t="s">
        <v>34</v>
      </c>
      <c r="B2" s="76"/>
      <c r="C2" s="76"/>
      <c r="D2" s="76"/>
      <c r="E2" s="76"/>
      <c r="F2" s="76"/>
      <c r="G2" s="76"/>
      <c r="H2" s="76"/>
      <c r="I2" s="76"/>
      <c r="J2" s="76"/>
    </row>
    <row r="3" spans="1:13" s="19" customFormat="1" ht="34.5" customHeight="1" x14ac:dyDescent="0.3">
      <c r="A3" s="77" t="str">
        <f>OBJETIVOS!A8</f>
        <v xml:space="preserve"> Promoção do conhecimento, engajamento e sensibilização a distintos setores sobre a importância das estratégias para o enfrentamento à problemática do javali na área de abrangência do plano. </v>
      </c>
      <c r="B3" s="78"/>
      <c r="C3" s="78"/>
      <c r="D3" s="78"/>
      <c r="E3" s="78"/>
      <c r="F3" s="78"/>
      <c r="G3" s="78"/>
      <c r="H3" s="78"/>
      <c r="I3" s="78"/>
      <c r="J3" s="78"/>
    </row>
    <row r="4" spans="1:13" s="10" customFormat="1" ht="28.5" customHeight="1" x14ac:dyDescent="0.25">
      <c r="A4" s="80" t="s">
        <v>35</v>
      </c>
      <c r="B4" s="80" t="s">
        <v>18</v>
      </c>
      <c r="C4" s="80" t="s">
        <v>20</v>
      </c>
      <c r="D4" s="80" t="s">
        <v>36</v>
      </c>
      <c r="E4" s="81" t="s">
        <v>24</v>
      </c>
      <c r="F4" s="81"/>
      <c r="G4" s="80" t="s">
        <v>26</v>
      </c>
      <c r="H4" s="79" t="s">
        <v>37</v>
      </c>
      <c r="I4" s="82" t="s">
        <v>28</v>
      </c>
      <c r="J4" s="80" t="s">
        <v>38</v>
      </c>
    </row>
    <row r="5" spans="1:13" s="10" customFormat="1" ht="22.5" customHeight="1" x14ac:dyDescent="0.25">
      <c r="A5" s="80"/>
      <c r="B5" s="80"/>
      <c r="C5" s="80"/>
      <c r="D5" s="80"/>
      <c r="E5" s="22" t="s">
        <v>39</v>
      </c>
      <c r="F5" s="22" t="s">
        <v>40</v>
      </c>
      <c r="G5" s="80"/>
      <c r="H5" s="79"/>
      <c r="I5" s="83"/>
      <c r="J5" s="80"/>
    </row>
    <row r="6" spans="1:13" s="9" customFormat="1" ht="257.25" customHeight="1" x14ac:dyDescent="0.25">
      <c r="A6" s="16" t="s">
        <v>41</v>
      </c>
      <c r="B6" s="37" t="s">
        <v>42</v>
      </c>
      <c r="C6" s="41" t="s">
        <v>43</v>
      </c>
      <c r="D6" s="41" t="s">
        <v>44</v>
      </c>
      <c r="E6" s="44" t="s">
        <v>45</v>
      </c>
      <c r="F6" s="44" t="s">
        <v>46</v>
      </c>
      <c r="G6" s="45" t="s">
        <v>47</v>
      </c>
      <c r="H6" s="46"/>
      <c r="I6" s="47" t="s">
        <v>48</v>
      </c>
      <c r="J6" s="38" t="s">
        <v>49</v>
      </c>
      <c r="K6" s="7"/>
      <c r="L6" s="7"/>
      <c r="M6" s="7"/>
    </row>
    <row r="7" spans="1:13" s="9" customFormat="1" ht="62.25" customHeight="1" x14ac:dyDescent="0.25">
      <c r="A7" s="16" t="s">
        <v>50</v>
      </c>
      <c r="B7" s="37" t="s">
        <v>51</v>
      </c>
      <c r="C7" s="41" t="s">
        <v>52</v>
      </c>
      <c r="D7" s="65" t="s">
        <v>53</v>
      </c>
      <c r="E7" s="48" t="s">
        <v>54</v>
      </c>
      <c r="F7" s="44" t="s">
        <v>46</v>
      </c>
      <c r="G7" s="41" t="s">
        <v>47</v>
      </c>
      <c r="H7" s="46"/>
      <c r="I7" s="41" t="s">
        <v>55</v>
      </c>
      <c r="J7" s="39"/>
      <c r="K7" s="7"/>
      <c r="L7" s="7"/>
      <c r="M7" s="7"/>
    </row>
    <row r="8" spans="1:13" s="9" customFormat="1" ht="195" x14ac:dyDescent="0.25">
      <c r="A8" s="16" t="s">
        <v>56</v>
      </c>
      <c r="B8" s="38" t="s">
        <v>57</v>
      </c>
      <c r="C8" s="37" t="s">
        <v>58</v>
      </c>
      <c r="D8" s="44" t="s">
        <v>59</v>
      </c>
      <c r="E8" s="48" t="s">
        <v>45</v>
      </c>
      <c r="F8" s="44" t="s">
        <v>46</v>
      </c>
      <c r="G8" s="46" t="s">
        <v>47</v>
      </c>
      <c r="H8" s="45"/>
      <c r="I8" s="66" t="s">
        <v>60</v>
      </c>
      <c r="J8" s="67" t="s">
        <v>61</v>
      </c>
      <c r="K8" s="7"/>
      <c r="L8" s="7"/>
      <c r="M8" s="7"/>
    </row>
    <row r="9" spans="1:13" s="9" customFormat="1" ht="90" x14ac:dyDescent="0.25">
      <c r="A9" s="16" t="s">
        <v>62</v>
      </c>
      <c r="B9" s="40" t="s">
        <v>63</v>
      </c>
      <c r="C9" s="44" t="s">
        <v>64</v>
      </c>
      <c r="D9" s="44" t="s">
        <v>65</v>
      </c>
      <c r="E9" s="48" t="s">
        <v>45</v>
      </c>
      <c r="F9" s="44" t="s">
        <v>46</v>
      </c>
      <c r="G9" s="46" t="s">
        <v>66</v>
      </c>
      <c r="H9" s="45"/>
      <c r="I9" s="45" t="s">
        <v>67</v>
      </c>
      <c r="J9" s="41" t="s">
        <v>68</v>
      </c>
      <c r="K9" s="7"/>
      <c r="L9" s="7"/>
      <c r="M9" s="7"/>
    </row>
    <row r="10" spans="1:13" s="9" customFormat="1" ht="48" customHeight="1" x14ac:dyDescent="0.25">
      <c r="A10" s="16" t="s">
        <v>69</v>
      </c>
      <c r="B10" s="40" t="s">
        <v>70</v>
      </c>
      <c r="C10" s="48" t="s">
        <v>71</v>
      </c>
      <c r="D10" s="48"/>
      <c r="E10" s="48" t="s">
        <v>72</v>
      </c>
      <c r="F10" s="44" t="s">
        <v>46</v>
      </c>
      <c r="G10" s="46" t="s">
        <v>66</v>
      </c>
      <c r="H10" s="47"/>
      <c r="I10" s="47" t="s">
        <v>73</v>
      </c>
      <c r="J10" s="40"/>
      <c r="K10" s="7"/>
      <c r="L10" s="7"/>
      <c r="M10" s="7"/>
    </row>
    <row r="11" spans="1:13" s="7" customFormat="1" ht="108" customHeight="1" x14ac:dyDescent="0.25">
      <c r="A11" s="16" t="s">
        <v>74</v>
      </c>
      <c r="B11" s="41" t="s">
        <v>75</v>
      </c>
      <c r="C11" s="37" t="s">
        <v>76</v>
      </c>
      <c r="D11" s="44" t="s">
        <v>77</v>
      </c>
      <c r="E11" s="48" t="s">
        <v>78</v>
      </c>
      <c r="F11" s="44" t="s">
        <v>46</v>
      </c>
      <c r="G11" s="49" t="s">
        <v>79</v>
      </c>
      <c r="H11" s="45"/>
      <c r="I11" s="45" t="s">
        <v>80</v>
      </c>
      <c r="J11" s="40" t="s">
        <v>81</v>
      </c>
    </row>
    <row r="12" spans="1:13" s="7" customFormat="1" ht="182.25" customHeight="1" x14ac:dyDescent="0.25">
      <c r="A12" s="16" t="s">
        <v>82</v>
      </c>
      <c r="B12" s="67" t="s">
        <v>83</v>
      </c>
      <c r="C12" s="37" t="s">
        <v>76</v>
      </c>
      <c r="D12" s="44" t="s">
        <v>84</v>
      </c>
      <c r="E12" s="48" t="s">
        <v>78</v>
      </c>
      <c r="F12" s="44" t="s">
        <v>46</v>
      </c>
      <c r="G12" s="49" t="s">
        <v>85</v>
      </c>
      <c r="H12" s="45"/>
      <c r="I12" s="69" t="s">
        <v>86</v>
      </c>
      <c r="J12" s="40" t="s">
        <v>87</v>
      </c>
    </row>
    <row r="13" spans="1:13" ht="78.75" customHeight="1" x14ac:dyDescent="0.25">
      <c r="A13" s="16" t="s">
        <v>88</v>
      </c>
      <c r="B13" s="42" t="s">
        <v>89</v>
      </c>
      <c r="C13" s="37" t="s">
        <v>90</v>
      </c>
      <c r="D13" s="44" t="s">
        <v>77</v>
      </c>
      <c r="E13" s="48" t="s">
        <v>91</v>
      </c>
      <c r="F13" s="44" t="s">
        <v>46</v>
      </c>
      <c r="G13" s="46" t="s">
        <v>85</v>
      </c>
      <c r="H13" s="45"/>
      <c r="I13" s="45" t="s">
        <v>92</v>
      </c>
      <c r="J13" s="40" t="s">
        <v>87</v>
      </c>
    </row>
    <row r="14" spans="1:13" ht="60" x14ac:dyDescent="0.25">
      <c r="A14" s="16" t="s">
        <v>93</v>
      </c>
      <c r="B14" s="43" t="s">
        <v>94</v>
      </c>
      <c r="C14" s="37" t="s">
        <v>95</v>
      </c>
      <c r="D14" s="48"/>
      <c r="E14" s="48" t="s">
        <v>96</v>
      </c>
      <c r="F14" s="47" t="s">
        <v>91</v>
      </c>
      <c r="G14" s="49" t="s">
        <v>66</v>
      </c>
      <c r="H14" s="47"/>
      <c r="I14" s="45" t="s">
        <v>97</v>
      </c>
      <c r="J14" s="41" t="s">
        <v>98</v>
      </c>
    </row>
    <row r="15" spans="1:13" ht="90" x14ac:dyDescent="0.25">
      <c r="A15" s="16" t="s">
        <v>99</v>
      </c>
      <c r="B15" s="40" t="s">
        <v>100</v>
      </c>
      <c r="C15" s="40" t="s">
        <v>101</v>
      </c>
      <c r="D15" s="40"/>
      <c r="E15" s="40" t="s">
        <v>102</v>
      </c>
      <c r="F15" s="40" t="s">
        <v>78</v>
      </c>
      <c r="G15" s="72" t="s">
        <v>103</v>
      </c>
      <c r="H15" s="45"/>
      <c r="I15" s="45" t="s">
        <v>104</v>
      </c>
      <c r="J15" s="41" t="s">
        <v>105</v>
      </c>
    </row>
    <row r="16" spans="1:13" ht="60" x14ac:dyDescent="0.25">
      <c r="A16" s="16" t="s">
        <v>106</v>
      </c>
      <c r="B16" s="68" t="s">
        <v>107</v>
      </c>
      <c r="C16" s="50" t="s">
        <v>108</v>
      </c>
      <c r="D16" s="51" t="s">
        <v>109</v>
      </c>
      <c r="E16" s="51" t="s">
        <v>110</v>
      </c>
      <c r="F16" s="15" t="s">
        <v>111</v>
      </c>
      <c r="G16" s="52" t="s">
        <v>103</v>
      </c>
      <c r="H16" s="53"/>
      <c r="I16" s="32" t="s">
        <v>112</v>
      </c>
      <c r="J16" s="21" t="s">
        <v>113</v>
      </c>
    </row>
    <row r="17" spans="2:2" x14ac:dyDescent="0.35">
      <c r="B17" s="71"/>
    </row>
  </sheetData>
  <mergeCells count="12">
    <mergeCell ref="A1:J1"/>
    <mergeCell ref="A2:J2"/>
    <mergeCell ref="A3:J3"/>
    <mergeCell ref="D4:D5"/>
    <mergeCell ref="E4:F4"/>
    <mergeCell ref="J4:J5"/>
    <mergeCell ref="H4:H5"/>
    <mergeCell ref="I4:I5"/>
    <mergeCell ref="A4:A5"/>
    <mergeCell ref="B4:B5"/>
    <mergeCell ref="C4:C5"/>
    <mergeCell ref="G4:G5"/>
  </mergeCells>
  <phoneticPr fontId="5" type="noConversion"/>
  <pageMargins left="0.19685039370078741" right="0.19685039370078741" top="0.19685039370078741" bottom="0.19685039370078741" header="0.31496062992125984" footer="0.31496062992125984"/>
  <pageSetup paperSize="9" scale="75" firstPageNumber="0" fitToWidth="0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U15"/>
  <sheetViews>
    <sheetView topLeftCell="A11" zoomScale="90" zoomScaleNormal="90" workbookViewId="0">
      <selection activeCell="B5" sqref="B5:B6"/>
    </sheetView>
  </sheetViews>
  <sheetFormatPr defaultRowHeight="21" x14ac:dyDescent="0.35"/>
  <cols>
    <col min="1" max="1" width="6.28515625" style="2" customWidth="1"/>
    <col min="2" max="2" width="40.7109375" style="1" customWidth="1"/>
    <col min="3" max="3" width="20.7109375" style="8" customWidth="1"/>
    <col min="4" max="5" width="20.7109375" style="12" customWidth="1"/>
    <col min="6" max="6" width="20.7109375" style="13" customWidth="1"/>
    <col min="7" max="7" width="30.7109375" style="6" customWidth="1"/>
    <col min="8" max="8" width="20.7109375" style="1" customWidth="1"/>
    <col min="9" max="10" width="30.7109375" style="1" customWidth="1"/>
    <col min="11" max="16384" width="9.140625" style="1"/>
  </cols>
  <sheetData>
    <row r="1" spans="1:255" s="5" customFormat="1" ht="40.5" customHeight="1" x14ac:dyDescent="0.45">
      <c r="A1" s="73" t="str">
        <f>OBJETIVOS!A1</f>
        <v>Plano Específico de Prevenção, Erradicação, Controle e Monitoramento do Javali (Sus scrofa) do Núcleo de Gestão Integrada ICMBio Mantiqueira​</v>
      </c>
      <c r="B1" s="74"/>
      <c r="C1" s="74"/>
      <c r="D1" s="74"/>
      <c r="E1" s="74"/>
      <c r="F1" s="74"/>
      <c r="G1" s="74"/>
      <c r="H1" s="74"/>
      <c r="I1" s="74"/>
      <c r="J1" s="74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</row>
    <row r="2" spans="1:255" ht="9" customHeight="1" x14ac:dyDescent="0.25">
      <c r="A2" s="29"/>
      <c r="C2" s="1"/>
      <c r="D2" s="1"/>
      <c r="E2" s="1"/>
      <c r="F2" s="1"/>
      <c r="G2" s="1"/>
    </row>
    <row r="3" spans="1:255" s="11" customFormat="1" ht="18.75" x14ac:dyDescent="0.3">
      <c r="A3" s="75" t="s">
        <v>114</v>
      </c>
      <c r="B3" s="76"/>
      <c r="C3" s="76"/>
      <c r="D3" s="76"/>
      <c r="E3" s="76"/>
      <c r="F3" s="76"/>
      <c r="G3" s="76"/>
      <c r="H3" s="76"/>
      <c r="I3" s="76"/>
      <c r="J3" s="76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</row>
    <row r="4" spans="1:255" s="11" customFormat="1" ht="30.75" customHeight="1" x14ac:dyDescent="0.3">
      <c r="A4" s="77" t="str">
        <f>OBJETIVOS!A11</f>
        <v>Estímulo e consolidação dos arranjos locais para viabilizar ações de manejo de acordo com os procedimentos estabelecidos para a área de abrangência do plano.</v>
      </c>
      <c r="B4" s="78"/>
      <c r="C4" s="78"/>
      <c r="D4" s="78"/>
      <c r="E4" s="78"/>
      <c r="F4" s="78"/>
      <c r="G4" s="78"/>
      <c r="H4" s="78"/>
      <c r="I4" s="78"/>
      <c r="J4" s="78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</row>
    <row r="5" spans="1:255" s="10" customFormat="1" ht="32.25" customHeight="1" x14ac:dyDescent="0.25">
      <c r="A5" s="80" t="s">
        <v>35</v>
      </c>
      <c r="B5" s="80" t="s">
        <v>18</v>
      </c>
      <c r="C5" s="80" t="s">
        <v>20</v>
      </c>
      <c r="D5" s="80" t="s">
        <v>36</v>
      </c>
      <c r="E5" s="81" t="s">
        <v>24</v>
      </c>
      <c r="F5" s="81"/>
      <c r="G5" s="80" t="s">
        <v>26</v>
      </c>
      <c r="H5" s="79" t="s">
        <v>37</v>
      </c>
      <c r="I5" s="82" t="s">
        <v>28</v>
      </c>
      <c r="J5" s="80" t="s">
        <v>38</v>
      </c>
    </row>
    <row r="6" spans="1:255" s="10" customFormat="1" ht="15.75" x14ac:dyDescent="0.25">
      <c r="A6" s="80"/>
      <c r="B6" s="80"/>
      <c r="C6" s="80"/>
      <c r="D6" s="80"/>
      <c r="E6" s="22" t="s">
        <v>39</v>
      </c>
      <c r="F6" s="22" t="s">
        <v>40</v>
      </c>
      <c r="G6" s="80"/>
      <c r="H6" s="79"/>
      <c r="I6" s="83"/>
      <c r="J6" s="80"/>
    </row>
    <row r="7" spans="1:255" s="9" customFormat="1" ht="73.5" customHeight="1" x14ac:dyDescent="0.25">
      <c r="A7" s="16" t="s">
        <v>115</v>
      </c>
      <c r="B7" s="55" t="s">
        <v>116</v>
      </c>
      <c r="C7" s="56" t="s">
        <v>117</v>
      </c>
      <c r="D7" s="21"/>
      <c r="E7" s="31" t="s">
        <v>45</v>
      </c>
      <c r="F7" s="57" t="s">
        <v>91</v>
      </c>
      <c r="G7" s="32" t="s">
        <v>66</v>
      </c>
      <c r="H7" s="33"/>
      <c r="I7" s="32" t="s">
        <v>118</v>
      </c>
      <c r="J7" s="56" t="s">
        <v>119</v>
      </c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</row>
    <row r="8" spans="1:255" s="9" customFormat="1" ht="234.75" customHeight="1" x14ac:dyDescent="0.25">
      <c r="A8" s="16" t="s">
        <v>120</v>
      </c>
      <c r="B8" s="30" t="s">
        <v>121</v>
      </c>
      <c r="C8" s="56" t="s">
        <v>122</v>
      </c>
      <c r="D8" s="56" t="s">
        <v>123</v>
      </c>
      <c r="E8" s="57" t="s">
        <v>54</v>
      </c>
      <c r="F8" s="57" t="s">
        <v>46</v>
      </c>
      <c r="G8" s="32" t="s">
        <v>47</v>
      </c>
      <c r="H8" s="33"/>
      <c r="I8" s="21" t="s">
        <v>124</v>
      </c>
      <c r="J8" s="58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</row>
    <row r="9" spans="1:255" s="9" customFormat="1" ht="75" x14ac:dyDescent="0.25">
      <c r="A9" s="16" t="s">
        <v>125</v>
      </c>
      <c r="B9" s="15" t="s">
        <v>126</v>
      </c>
      <c r="C9" s="15" t="s">
        <v>127</v>
      </c>
      <c r="D9" s="59"/>
      <c r="E9" s="57" t="s">
        <v>54</v>
      </c>
      <c r="F9" s="57" t="s">
        <v>91</v>
      </c>
      <c r="G9" s="32" t="s">
        <v>103</v>
      </c>
      <c r="H9" s="33"/>
      <c r="I9" s="15" t="s">
        <v>128</v>
      </c>
      <c r="J9" s="56" t="s">
        <v>129</v>
      </c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</row>
    <row r="10" spans="1:255" s="9" customFormat="1" ht="87.75" customHeight="1" x14ac:dyDescent="0.25">
      <c r="A10" s="16" t="s">
        <v>130</v>
      </c>
      <c r="B10" s="56" t="s">
        <v>131</v>
      </c>
      <c r="C10" s="56" t="s">
        <v>132</v>
      </c>
      <c r="D10" s="21"/>
      <c r="E10" s="60" t="s">
        <v>133</v>
      </c>
      <c r="F10" s="57" t="s">
        <v>46</v>
      </c>
      <c r="G10" s="54" t="s">
        <v>47</v>
      </c>
      <c r="H10" s="15"/>
      <c r="I10" s="15" t="s">
        <v>134</v>
      </c>
      <c r="J10" s="21" t="s">
        <v>135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</row>
    <row r="11" spans="1:255" s="9" customFormat="1" ht="210.75" customHeight="1" x14ac:dyDescent="0.25">
      <c r="A11" s="16" t="s">
        <v>136</v>
      </c>
      <c r="B11" s="54" t="s">
        <v>137</v>
      </c>
      <c r="C11" s="15" t="s">
        <v>138</v>
      </c>
      <c r="D11" s="59"/>
      <c r="E11" s="54" t="s">
        <v>45</v>
      </c>
      <c r="F11" s="61" t="s">
        <v>78</v>
      </c>
      <c r="G11" s="54" t="s">
        <v>103</v>
      </c>
      <c r="H11" s="15"/>
      <c r="I11" s="54" t="s">
        <v>139</v>
      </c>
      <c r="J11" s="21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</row>
    <row r="12" spans="1:255" s="9" customFormat="1" ht="60" x14ac:dyDescent="0.25">
      <c r="A12" s="16" t="s">
        <v>140</v>
      </c>
      <c r="B12" s="54" t="s">
        <v>141</v>
      </c>
      <c r="C12" s="15" t="s">
        <v>142</v>
      </c>
      <c r="D12" s="59" t="s">
        <v>143</v>
      </c>
      <c r="E12" s="59" t="s">
        <v>91</v>
      </c>
      <c r="F12" s="57" t="s">
        <v>46</v>
      </c>
      <c r="G12" s="52" t="s">
        <v>144</v>
      </c>
      <c r="H12" s="15"/>
      <c r="I12" s="70" t="s">
        <v>145</v>
      </c>
      <c r="J12" s="21" t="s">
        <v>146</v>
      </c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</row>
    <row r="13" spans="1:255" s="9" customFormat="1" ht="150" x14ac:dyDescent="0.25">
      <c r="A13" s="16" t="s">
        <v>147</v>
      </c>
      <c r="B13" s="54" t="s">
        <v>148</v>
      </c>
      <c r="C13" s="54" t="s">
        <v>149</v>
      </c>
      <c r="D13" s="60"/>
      <c r="E13" s="60" t="s">
        <v>150</v>
      </c>
      <c r="F13" s="57" t="s">
        <v>46</v>
      </c>
      <c r="G13" s="62" t="s">
        <v>66</v>
      </c>
      <c r="H13" s="54"/>
      <c r="I13" s="54" t="s">
        <v>151</v>
      </c>
      <c r="J13" s="21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</row>
    <row r="14" spans="1:255" s="9" customFormat="1" ht="45" x14ac:dyDescent="0.25">
      <c r="A14" s="16" t="s">
        <v>152</v>
      </c>
      <c r="B14" s="56" t="s">
        <v>153</v>
      </c>
      <c r="C14" s="54" t="s">
        <v>154</v>
      </c>
      <c r="D14" s="60"/>
      <c r="E14" s="60" t="s">
        <v>150</v>
      </c>
      <c r="F14" s="57" t="s">
        <v>46</v>
      </c>
      <c r="G14" s="62" t="s">
        <v>103</v>
      </c>
      <c r="H14" s="54"/>
      <c r="I14" s="54" t="s">
        <v>155</v>
      </c>
      <c r="J14" s="21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</row>
    <row r="15" spans="1:255" x14ac:dyDescent="0.35">
      <c r="B15" s="71"/>
    </row>
  </sheetData>
  <sheetProtection selectLockedCells="1" selectUnlockedCells="1"/>
  <mergeCells count="12">
    <mergeCell ref="A1:J1"/>
    <mergeCell ref="A3:J3"/>
    <mergeCell ref="A4:J4"/>
    <mergeCell ref="H5:H6"/>
    <mergeCell ref="D5:D6"/>
    <mergeCell ref="E5:F5"/>
    <mergeCell ref="J5:J6"/>
    <mergeCell ref="I5:I6"/>
    <mergeCell ref="A5:A6"/>
    <mergeCell ref="B5:B6"/>
    <mergeCell ref="C5:C6"/>
    <mergeCell ref="G5:G6"/>
  </mergeCells>
  <pageMargins left="0.19685039370078741" right="0.19685039370078741" top="0.19685039370078741" bottom="0.19685039370078741" header="0.51181102362204722" footer="0.51181102362204722"/>
  <pageSetup paperSize="9" scale="75" firstPageNumber="0" fitToHeight="0"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"/>
  <sheetViews>
    <sheetView tabSelected="1" zoomScale="90" zoomScaleNormal="90" workbookViewId="0">
      <selection activeCell="A3" sqref="A3:J3"/>
    </sheetView>
  </sheetViews>
  <sheetFormatPr defaultRowHeight="21" x14ac:dyDescent="0.35"/>
  <cols>
    <col min="1" max="1" width="6.28515625" style="2" customWidth="1"/>
    <col min="2" max="2" width="40.7109375" style="1" customWidth="1"/>
    <col min="3" max="3" width="20.7109375" style="8" customWidth="1"/>
    <col min="4" max="5" width="20.7109375" style="12" customWidth="1"/>
    <col min="6" max="6" width="20.7109375" style="13" customWidth="1"/>
    <col min="7" max="7" width="30.7109375" style="6" customWidth="1"/>
    <col min="8" max="8" width="20.7109375" style="1" customWidth="1"/>
    <col min="9" max="10" width="30.7109375" style="1" customWidth="1"/>
    <col min="11" max="16384" width="9.140625" style="1"/>
  </cols>
  <sheetData>
    <row r="1" spans="1:12" s="18" customFormat="1" ht="40.5" customHeight="1" x14ac:dyDescent="0.45">
      <c r="A1" s="73" t="str">
        <f>OBJETIVOS!A1</f>
        <v>Plano Específico de Prevenção, Erradicação, Controle e Monitoramento do Javali (Sus scrofa) do Núcleo de Gestão Integrada ICMBio Mantiqueira​</v>
      </c>
      <c r="B1" s="74"/>
      <c r="C1" s="74"/>
      <c r="D1" s="74"/>
      <c r="E1" s="74"/>
      <c r="F1" s="74"/>
      <c r="G1" s="74"/>
      <c r="H1" s="74"/>
      <c r="I1" s="74"/>
      <c r="J1" s="74"/>
    </row>
    <row r="2" spans="1:12" ht="0.75" customHeight="1" x14ac:dyDescent="0.25">
      <c r="A2" s="29"/>
      <c r="C2" s="1"/>
      <c r="D2" s="1"/>
      <c r="E2" s="1"/>
      <c r="F2" s="1"/>
      <c r="G2" s="1"/>
    </row>
    <row r="3" spans="1:12" s="19" customFormat="1" ht="18.75" x14ac:dyDescent="0.3">
      <c r="A3" s="75" t="s">
        <v>6</v>
      </c>
      <c r="B3" s="76"/>
      <c r="C3" s="76"/>
      <c r="D3" s="76"/>
      <c r="E3" s="76"/>
      <c r="F3" s="76"/>
      <c r="G3" s="76"/>
      <c r="H3" s="76"/>
      <c r="I3" s="76"/>
      <c r="J3" s="76"/>
    </row>
    <row r="4" spans="1:12" s="19" customFormat="1" ht="39.75" customHeight="1" x14ac:dyDescent="0.3">
      <c r="A4" s="77" t="str">
        <f>OBJETIVOS!A14</f>
        <v>Consolidação de uma rede de parceiros e caminhos possíveis para sustentabilidade financeira e implementação do plano.</v>
      </c>
      <c r="B4" s="78"/>
      <c r="C4" s="78"/>
      <c r="D4" s="78"/>
      <c r="E4" s="78"/>
      <c r="F4" s="78"/>
      <c r="G4" s="78"/>
      <c r="H4" s="78"/>
      <c r="I4" s="78"/>
      <c r="J4" s="78"/>
    </row>
    <row r="5" spans="1:12" s="10" customFormat="1" ht="32.25" customHeight="1" x14ac:dyDescent="0.25">
      <c r="A5" s="80" t="s">
        <v>35</v>
      </c>
      <c r="B5" s="80" t="s">
        <v>18</v>
      </c>
      <c r="C5" s="80" t="s">
        <v>20</v>
      </c>
      <c r="D5" s="80" t="s">
        <v>36</v>
      </c>
      <c r="E5" s="81" t="s">
        <v>24</v>
      </c>
      <c r="F5" s="81"/>
      <c r="G5" s="80" t="s">
        <v>26</v>
      </c>
      <c r="H5" s="79" t="s">
        <v>37</v>
      </c>
      <c r="I5" s="82" t="s">
        <v>28</v>
      </c>
      <c r="J5" s="80" t="s">
        <v>38</v>
      </c>
    </row>
    <row r="6" spans="1:12" s="10" customFormat="1" ht="21" customHeight="1" x14ac:dyDescent="0.25">
      <c r="A6" s="80"/>
      <c r="B6" s="80"/>
      <c r="C6" s="80"/>
      <c r="D6" s="80"/>
      <c r="E6" s="22" t="s">
        <v>39</v>
      </c>
      <c r="F6" s="22" t="s">
        <v>40</v>
      </c>
      <c r="G6" s="80"/>
      <c r="H6" s="79"/>
      <c r="I6" s="83"/>
      <c r="J6" s="80"/>
    </row>
    <row r="7" spans="1:12" s="9" customFormat="1" ht="105" x14ac:dyDescent="0.25">
      <c r="A7" s="16" t="s">
        <v>156</v>
      </c>
      <c r="B7" s="55" t="s">
        <v>157</v>
      </c>
      <c r="C7" s="56" t="s">
        <v>158</v>
      </c>
      <c r="D7" s="21"/>
      <c r="E7" s="57" t="s">
        <v>91</v>
      </c>
      <c r="F7" s="57" t="s">
        <v>46</v>
      </c>
      <c r="G7" s="21" t="s">
        <v>159</v>
      </c>
      <c r="H7" s="33"/>
      <c r="I7" s="21" t="s">
        <v>160</v>
      </c>
      <c r="J7" s="56" t="s">
        <v>161</v>
      </c>
      <c r="K7" s="7"/>
      <c r="L7" s="7"/>
    </row>
    <row r="8" spans="1:12" s="9" customFormat="1" ht="69" customHeight="1" x14ac:dyDescent="0.25">
      <c r="A8" s="16" t="s">
        <v>162</v>
      </c>
      <c r="B8" s="55" t="s">
        <v>163</v>
      </c>
      <c r="C8" s="21" t="s">
        <v>158</v>
      </c>
      <c r="D8" s="21"/>
      <c r="E8" s="57" t="s">
        <v>91</v>
      </c>
      <c r="F8" s="57" t="s">
        <v>46</v>
      </c>
      <c r="G8" s="63" t="s">
        <v>164</v>
      </c>
      <c r="H8" s="33"/>
      <c r="I8" s="32" t="s">
        <v>165</v>
      </c>
      <c r="J8" s="21"/>
      <c r="K8" s="7"/>
      <c r="L8" s="7"/>
    </row>
    <row r="9" spans="1:12" s="9" customFormat="1" ht="68.25" customHeight="1" x14ac:dyDescent="0.25">
      <c r="A9" s="16" t="s">
        <v>166</v>
      </c>
      <c r="B9" s="54" t="s">
        <v>167</v>
      </c>
      <c r="C9" s="15" t="s">
        <v>168</v>
      </c>
      <c r="D9" s="59"/>
      <c r="E9" s="57" t="s">
        <v>169</v>
      </c>
      <c r="F9" s="57" t="s">
        <v>46</v>
      </c>
      <c r="G9" s="52" t="s">
        <v>66</v>
      </c>
      <c r="H9" s="15"/>
      <c r="I9" s="32"/>
      <c r="J9" s="21"/>
      <c r="K9" s="7"/>
      <c r="L9" s="7"/>
    </row>
    <row r="10" spans="1:12" s="9" customFormat="1" ht="105" customHeight="1" x14ac:dyDescent="0.25">
      <c r="A10" s="16" t="s">
        <v>170</v>
      </c>
      <c r="B10" s="54" t="s">
        <v>171</v>
      </c>
      <c r="C10" s="15" t="s">
        <v>172</v>
      </c>
      <c r="D10" s="59"/>
      <c r="E10" s="57" t="s">
        <v>173</v>
      </c>
      <c r="F10" s="57" t="s">
        <v>46</v>
      </c>
      <c r="G10" s="52" t="s">
        <v>66</v>
      </c>
      <c r="H10" s="15"/>
      <c r="I10" s="32" t="s">
        <v>174</v>
      </c>
      <c r="J10" s="21"/>
      <c r="K10" s="7"/>
      <c r="L10" s="7"/>
    </row>
    <row r="11" spans="1:12" s="64" customFormat="1" ht="90" x14ac:dyDescent="0.2">
      <c r="A11" s="16" t="s">
        <v>175</v>
      </c>
      <c r="B11" s="15" t="s">
        <v>176</v>
      </c>
      <c r="C11" s="15" t="s">
        <v>177</v>
      </c>
      <c r="D11" s="59"/>
      <c r="E11" s="57" t="s">
        <v>91</v>
      </c>
      <c r="F11" s="57" t="s">
        <v>46</v>
      </c>
      <c r="G11" s="52" t="s">
        <v>178</v>
      </c>
      <c r="H11" s="15"/>
      <c r="I11" s="21" t="s">
        <v>179</v>
      </c>
      <c r="J11" s="21"/>
      <c r="K11" s="63"/>
      <c r="L11" s="63"/>
    </row>
  </sheetData>
  <sheetProtection selectLockedCells="1" selectUnlockedCells="1"/>
  <mergeCells count="12">
    <mergeCell ref="A1:J1"/>
    <mergeCell ref="H5:H6"/>
    <mergeCell ref="D5:D6"/>
    <mergeCell ref="E5:F5"/>
    <mergeCell ref="J5:J6"/>
    <mergeCell ref="I5:I6"/>
    <mergeCell ref="A5:A6"/>
    <mergeCell ref="B5:B6"/>
    <mergeCell ref="C5:C6"/>
    <mergeCell ref="G5:G6"/>
    <mergeCell ref="A4:J4"/>
    <mergeCell ref="A3:J3"/>
  </mergeCells>
  <pageMargins left="0.19685039370078741" right="0.19685039370078741" top="0.19685039370078741" bottom="0.19685039370078741" header="0.51181102362204722" footer="0.51181102362204722"/>
  <pageSetup paperSize="9" scale="75" firstPageNumber="0" fitToHeight="0" orientation="landscape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5"/>
  <sheetViews>
    <sheetView zoomScale="90" zoomScaleNormal="90" workbookViewId="0">
      <selection activeCell="L10" sqref="L10"/>
    </sheetView>
  </sheetViews>
  <sheetFormatPr defaultRowHeight="21" x14ac:dyDescent="0.35"/>
  <cols>
    <col min="1" max="1" width="6.28515625" style="2" customWidth="1"/>
    <col min="2" max="2" width="40.7109375" style="1" customWidth="1"/>
    <col min="3" max="3" width="20.7109375" style="8" customWidth="1"/>
    <col min="4" max="5" width="20.7109375" style="12" customWidth="1"/>
    <col min="6" max="6" width="20.7109375" style="13" customWidth="1"/>
    <col min="7" max="7" width="30.7109375" style="6" customWidth="1"/>
    <col min="8" max="8" width="20.7109375" style="1" customWidth="1"/>
    <col min="9" max="10" width="30.7109375" style="1" customWidth="1"/>
    <col min="11" max="16384" width="9.140625" style="1"/>
  </cols>
  <sheetData>
    <row r="1" spans="1:12" s="18" customFormat="1" ht="40.5" customHeight="1" x14ac:dyDescent="0.45">
      <c r="A1" s="73" t="str">
        <f>OBJETIVOS!A1</f>
        <v>Plano Específico de Prevenção, Erradicação, Controle e Monitoramento do Javali (Sus scrofa) do Núcleo de Gestão Integrada ICMBio Mantiqueira​</v>
      </c>
      <c r="B1" s="74"/>
      <c r="C1" s="74"/>
      <c r="D1" s="74"/>
      <c r="E1" s="74"/>
      <c r="F1" s="74"/>
      <c r="G1" s="74"/>
      <c r="H1" s="74"/>
      <c r="I1" s="74"/>
      <c r="J1" s="74"/>
    </row>
    <row r="2" spans="1:12" s="19" customFormat="1" ht="18.75" x14ac:dyDescent="0.3">
      <c r="A2" s="75" t="s">
        <v>180</v>
      </c>
      <c r="B2" s="76"/>
      <c r="C2" s="76"/>
      <c r="D2" s="76"/>
      <c r="E2" s="76"/>
      <c r="F2" s="76"/>
      <c r="G2" s="76"/>
      <c r="H2" s="76"/>
      <c r="I2" s="76"/>
      <c r="J2" s="76"/>
    </row>
    <row r="3" spans="1:12" s="19" customFormat="1" ht="29.25" customHeight="1" x14ac:dyDescent="0.3">
      <c r="A3" s="77" t="str">
        <f>OBJETIVOS!A17</f>
        <v>Organização e disponibilização de dados e informações sobre o javali na região, identificando as lacunas de conhecimento, além de estimular novas ações de manejo, monitoramento e pesquisa.</v>
      </c>
      <c r="B3" s="78"/>
      <c r="C3" s="78"/>
      <c r="D3" s="78"/>
      <c r="E3" s="78"/>
      <c r="F3" s="78"/>
      <c r="G3" s="78"/>
      <c r="H3" s="78"/>
      <c r="I3" s="78"/>
      <c r="J3" s="78"/>
    </row>
    <row r="4" spans="1:12" s="10" customFormat="1" ht="32.25" customHeight="1" x14ac:dyDescent="0.25">
      <c r="A4" s="80" t="s">
        <v>35</v>
      </c>
      <c r="B4" s="80" t="s">
        <v>18</v>
      </c>
      <c r="C4" s="80" t="s">
        <v>20</v>
      </c>
      <c r="D4" s="80" t="s">
        <v>36</v>
      </c>
      <c r="E4" s="81" t="s">
        <v>24</v>
      </c>
      <c r="F4" s="81"/>
      <c r="G4" s="80" t="s">
        <v>26</v>
      </c>
      <c r="H4" s="79" t="s">
        <v>37</v>
      </c>
      <c r="I4" s="82" t="s">
        <v>28</v>
      </c>
      <c r="J4" s="80" t="s">
        <v>38</v>
      </c>
    </row>
    <row r="5" spans="1:12" s="10" customFormat="1" ht="15.75" x14ac:dyDescent="0.25">
      <c r="A5" s="80"/>
      <c r="B5" s="80"/>
      <c r="C5" s="80"/>
      <c r="D5" s="80"/>
      <c r="E5" s="22" t="s">
        <v>39</v>
      </c>
      <c r="F5" s="22" t="s">
        <v>40</v>
      </c>
      <c r="G5" s="80"/>
      <c r="H5" s="79"/>
      <c r="I5" s="83"/>
      <c r="J5" s="80"/>
    </row>
    <row r="6" spans="1:12" s="9" customFormat="1" ht="127.5" customHeight="1" x14ac:dyDescent="0.25">
      <c r="A6" s="16" t="s">
        <v>181</v>
      </c>
      <c r="B6" s="30" t="s">
        <v>182</v>
      </c>
      <c r="C6" s="21" t="s">
        <v>183</v>
      </c>
      <c r="D6" s="21" t="s">
        <v>184</v>
      </c>
      <c r="E6" s="31" t="s">
        <v>102</v>
      </c>
      <c r="F6" s="31" t="s">
        <v>46</v>
      </c>
      <c r="G6" s="32" t="s">
        <v>103</v>
      </c>
      <c r="H6" s="33">
        <v>0</v>
      </c>
      <c r="I6" s="32" t="s">
        <v>185</v>
      </c>
      <c r="J6" s="21"/>
      <c r="K6" s="7"/>
      <c r="L6" s="7"/>
    </row>
    <row r="7" spans="1:12" s="9" customFormat="1" ht="206.25" customHeight="1" x14ac:dyDescent="0.25">
      <c r="A7" s="16" t="s">
        <v>186</v>
      </c>
      <c r="B7" s="30" t="s">
        <v>187</v>
      </c>
      <c r="C7" s="21" t="s">
        <v>188</v>
      </c>
      <c r="D7" s="21" t="s">
        <v>189</v>
      </c>
      <c r="E7" s="31" t="s">
        <v>78</v>
      </c>
      <c r="F7" s="31" t="s">
        <v>190</v>
      </c>
      <c r="G7" s="21" t="s">
        <v>191</v>
      </c>
      <c r="H7" s="33">
        <v>0</v>
      </c>
      <c r="I7" s="32" t="s">
        <v>192</v>
      </c>
      <c r="J7" s="21" t="s">
        <v>193</v>
      </c>
      <c r="K7" s="7"/>
      <c r="L7" s="7"/>
    </row>
    <row r="8" spans="1:12" s="7" customFormat="1" ht="117.75" customHeight="1" x14ac:dyDescent="0.25">
      <c r="A8" s="16" t="s">
        <v>194</v>
      </c>
      <c r="B8" s="21" t="s">
        <v>195</v>
      </c>
      <c r="C8" s="21" t="s">
        <v>132</v>
      </c>
      <c r="D8" s="31" t="s">
        <v>196</v>
      </c>
      <c r="E8" s="31" t="s">
        <v>102</v>
      </c>
      <c r="F8" s="21" t="s">
        <v>46</v>
      </c>
      <c r="G8" s="33" t="s">
        <v>103</v>
      </c>
      <c r="H8" s="33">
        <v>0</v>
      </c>
      <c r="I8" s="32" t="s">
        <v>197</v>
      </c>
      <c r="J8" s="21" t="s">
        <v>198</v>
      </c>
    </row>
    <row r="9" spans="1:12" s="7" customFormat="1" ht="69" customHeight="1" x14ac:dyDescent="0.25">
      <c r="A9" s="16" t="s">
        <v>199</v>
      </c>
      <c r="B9" s="21" t="s">
        <v>200</v>
      </c>
      <c r="C9" s="21" t="s">
        <v>201</v>
      </c>
      <c r="D9" s="31" t="s">
        <v>202</v>
      </c>
      <c r="E9" s="31" t="s">
        <v>203</v>
      </c>
      <c r="F9" s="21" t="s">
        <v>46</v>
      </c>
      <c r="G9" s="33" t="s">
        <v>47</v>
      </c>
      <c r="H9" s="33">
        <v>0</v>
      </c>
      <c r="I9" s="32" t="s">
        <v>204</v>
      </c>
      <c r="J9" s="21"/>
    </row>
    <row r="10" spans="1:12" ht="105" x14ac:dyDescent="0.25">
      <c r="A10" s="20" t="s">
        <v>205</v>
      </c>
      <c r="B10" s="21" t="s">
        <v>206</v>
      </c>
      <c r="C10" s="21" t="s">
        <v>207</v>
      </c>
      <c r="D10" s="31" t="s">
        <v>208</v>
      </c>
      <c r="E10" s="31" t="s">
        <v>91</v>
      </c>
      <c r="F10" s="21" t="s">
        <v>78</v>
      </c>
      <c r="G10" s="33" t="s">
        <v>209</v>
      </c>
      <c r="H10" s="33">
        <v>0</v>
      </c>
      <c r="I10" s="32" t="s">
        <v>210</v>
      </c>
      <c r="J10" s="21" t="s">
        <v>211</v>
      </c>
    </row>
    <row r="11" spans="1:12" ht="60" x14ac:dyDescent="0.25">
      <c r="A11" s="20" t="s">
        <v>212</v>
      </c>
      <c r="B11" s="21" t="s">
        <v>213</v>
      </c>
      <c r="C11" s="21" t="s">
        <v>214</v>
      </c>
      <c r="D11" s="31" t="s">
        <v>215</v>
      </c>
      <c r="E11" s="31" t="s">
        <v>96</v>
      </c>
      <c r="F11" s="21" t="s">
        <v>91</v>
      </c>
      <c r="G11" s="33" t="s">
        <v>103</v>
      </c>
      <c r="H11" s="33">
        <v>0</v>
      </c>
      <c r="I11" s="21" t="s">
        <v>216</v>
      </c>
      <c r="J11" s="21"/>
    </row>
    <row r="12" spans="1:12" ht="60" x14ac:dyDescent="0.25">
      <c r="A12" s="20" t="s">
        <v>217</v>
      </c>
      <c r="B12" s="21" t="s">
        <v>218</v>
      </c>
      <c r="C12" s="21" t="s">
        <v>172</v>
      </c>
      <c r="D12" s="31" t="s">
        <v>219</v>
      </c>
      <c r="E12" s="31" t="s">
        <v>102</v>
      </c>
      <c r="F12" s="21" t="s">
        <v>46</v>
      </c>
      <c r="G12" s="34" t="s">
        <v>103</v>
      </c>
      <c r="H12" s="33">
        <v>0</v>
      </c>
      <c r="I12" s="32" t="s">
        <v>220</v>
      </c>
      <c r="J12" s="21" t="s">
        <v>221</v>
      </c>
    </row>
    <row r="13" spans="1:12" ht="105" x14ac:dyDescent="0.25">
      <c r="A13" s="20" t="s">
        <v>222</v>
      </c>
      <c r="B13" s="21" t="s">
        <v>223</v>
      </c>
      <c r="C13" s="21" t="s">
        <v>224</v>
      </c>
      <c r="D13" s="35"/>
      <c r="E13" s="31" t="s">
        <v>225</v>
      </c>
      <c r="F13" s="21" t="s">
        <v>46</v>
      </c>
      <c r="G13" s="33" t="s">
        <v>103</v>
      </c>
      <c r="H13" s="33">
        <v>0</v>
      </c>
      <c r="I13" s="32" t="s">
        <v>226</v>
      </c>
      <c r="J13" s="21" t="s">
        <v>227</v>
      </c>
    </row>
    <row r="14" spans="1:12" ht="94.5" customHeight="1" x14ac:dyDescent="0.25">
      <c r="A14" s="20" t="s">
        <v>228</v>
      </c>
      <c r="B14" s="21" t="s">
        <v>229</v>
      </c>
      <c r="C14" s="21" t="s">
        <v>230</v>
      </c>
      <c r="D14" s="35"/>
      <c r="E14" s="31" t="s">
        <v>96</v>
      </c>
      <c r="F14" s="31" t="s">
        <v>46</v>
      </c>
      <c r="G14" s="33" t="s">
        <v>103</v>
      </c>
      <c r="H14" s="36"/>
      <c r="I14" s="32" t="s">
        <v>231</v>
      </c>
      <c r="J14" s="21" t="s">
        <v>232</v>
      </c>
    </row>
    <row r="15" spans="1:12" ht="75" x14ac:dyDescent="0.25">
      <c r="A15" s="20" t="s">
        <v>233</v>
      </c>
      <c r="B15" s="21" t="s">
        <v>234</v>
      </c>
      <c r="C15" s="21" t="s">
        <v>235</v>
      </c>
      <c r="D15" s="31"/>
      <c r="E15" s="31" t="s">
        <v>78</v>
      </c>
      <c r="F15" s="31" t="s">
        <v>236</v>
      </c>
      <c r="G15" s="33" t="s">
        <v>237</v>
      </c>
      <c r="H15" s="21"/>
      <c r="I15" s="32" t="s">
        <v>238</v>
      </c>
      <c r="J15" s="21"/>
    </row>
  </sheetData>
  <sheetProtection selectLockedCells="1" selectUnlockedCells="1"/>
  <mergeCells count="12">
    <mergeCell ref="A1:J1"/>
    <mergeCell ref="A2:J2"/>
    <mergeCell ref="A3:J3"/>
    <mergeCell ref="H4:H5"/>
    <mergeCell ref="D4:D5"/>
    <mergeCell ref="E4:F4"/>
    <mergeCell ref="J4:J5"/>
    <mergeCell ref="I4:I5"/>
    <mergeCell ref="A4:A5"/>
    <mergeCell ref="B4:B5"/>
    <mergeCell ref="C4:C5"/>
    <mergeCell ref="G4:G5"/>
  </mergeCells>
  <pageMargins left="0.19685039370078741" right="0.19685039370078741" top="0.19685039370078741" bottom="0.19685039370078741" header="0.51181102362204722" footer="0.51181102362204722"/>
  <pageSetup paperSize="9" scale="75" firstPageNumber="0" fitToHeight="0" orientation="landscape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04CF1972E0B042B7D247DE525B8F09" ma:contentTypeVersion="16" ma:contentTypeDescription="Crie um novo documento." ma:contentTypeScope="" ma:versionID="47d97e90a46426bd71062677b739f408">
  <xsd:schema xmlns:xsd="http://www.w3.org/2001/XMLSchema" xmlns:xs="http://www.w3.org/2001/XMLSchema" xmlns:p="http://schemas.microsoft.com/office/2006/metadata/properties" xmlns:ns2="789c8afd-2714-4e21-b214-caf39022155d" xmlns:ns3="94eb7a5c-ceba-4ed7-8165-4e5fb9fdf34e" targetNamespace="http://schemas.microsoft.com/office/2006/metadata/properties" ma:root="true" ma:fieldsID="d090495806446b1cad46aa361eef994c" ns2:_="" ns3:_="">
    <xsd:import namespace="789c8afd-2714-4e21-b214-caf39022155d"/>
    <xsd:import namespace="94eb7a5c-ceba-4ed7-8165-4e5fb9fdf3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9c8afd-2714-4e21-b214-caf3902215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11439537-a661-4c27-8fe4-74698d587d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eb7a5c-ceba-4ed7-8165-4e5fb9fdf34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8910068-8e68-4579-b1a8-10e3bdd7aebd}" ma:internalName="TaxCatchAll" ma:showField="CatchAllData" ma:web="94eb7a5c-ceba-4ed7-8165-4e5fb9fdf3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9c8afd-2714-4e21-b214-caf39022155d">
      <Terms xmlns="http://schemas.microsoft.com/office/infopath/2007/PartnerControls"/>
    </lcf76f155ced4ddcb4097134ff3c332f>
    <TaxCatchAll xmlns="94eb7a5c-ceba-4ed7-8165-4e5fb9fdf34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930D44-4641-4D3F-992E-90A444E12A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9c8afd-2714-4e21-b214-caf39022155d"/>
    <ds:schemaRef ds:uri="94eb7a5c-ceba-4ed7-8165-4e5fb9fdf3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340A3C-4D79-4531-9DEF-FF6CB6165B27}">
  <ds:schemaRefs>
    <ds:schemaRef ds:uri="http://schemas.microsoft.com/office/2006/metadata/properties"/>
    <ds:schemaRef ds:uri="http://schemas.microsoft.com/office/infopath/2007/PartnerControls"/>
    <ds:schemaRef ds:uri="789c8afd-2714-4e21-b214-caf39022155d"/>
    <ds:schemaRef ds:uri="94eb7a5c-ceba-4ed7-8165-4e5fb9fdf34e"/>
  </ds:schemaRefs>
</ds:datastoreItem>
</file>

<file path=customXml/itemProps3.xml><?xml version="1.0" encoding="utf-8"?>
<ds:datastoreItem xmlns:ds="http://schemas.openxmlformats.org/officeDocument/2006/customXml" ds:itemID="{462B0F5C-8D97-41DF-AE9A-0406A6A3DA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OBJETIVOS</vt:lpstr>
      <vt:lpstr>LEGENDA</vt:lpstr>
      <vt:lpstr>OBJ_ESP_1</vt:lpstr>
      <vt:lpstr>OBJ_ESP_2</vt:lpstr>
      <vt:lpstr>OBJ_ESP_3</vt:lpstr>
      <vt:lpstr>OBJ_ESP_4</vt:lpstr>
      <vt:lpstr>OBJ_ESP_1!Area_de_impressao</vt:lpstr>
      <vt:lpstr>OBJETIVOS!Area_de_impressao</vt:lpstr>
      <vt:lpstr>OBJ_ESP_1!Titulos_de_impressao</vt:lpstr>
      <vt:lpstr>OBJ_ESP_2!Titulos_de_impressao</vt:lpstr>
      <vt:lpstr>OBJ_ESP_3!Titulos_de_impressao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Onildo</dc:creator>
  <cp:keywords/>
  <dc:description/>
  <cp:lastModifiedBy>Maira Oliveira Maia</cp:lastModifiedBy>
  <cp:revision/>
  <dcterms:created xsi:type="dcterms:W3CDTF">2010-08-06T11:52:22Z</dcterms:created>
  <dcterms:modified xsi:type="dcterms:W3CDTF">2026-04-27T17:10:18Z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38d5ca-cd4e-433d-8f2a-eee77df5cad2_Enabled">
    <vt:lpwstr>true</vt:lpwstr>
  </property>
  <property fmtid="{D5CDD505-2E9C-101B-9397-08002B2CF9AE}" pid="3" name="MSIP_Label_3738d5ca-cd4e-433d-8f2a-eee77df5cad2_SetDate">
    <vt:lpwstr>2024-03-20T13:09:39Z</vt:lpwstr>
  </property>
  <property fmtid="{D5CDD505-2E9C-101B-9397-08002B2CF9AE}" pid="4" name="MSIP_Label_3738d5ca-cd4e-433d-8f2a-eee77df5cad2_Method">
    <vt:lpwstr>Standard</vt:lpwstr>
  </property>
  <property fmtid="{D5CDD505-2E9C-101B-9397-08002B2CF9AE}" pid="5" name="MSIP_Label_3738d5ca-cd4e-433d-8f2a-eee77df5cad2_Name">
    <vt:lpwstr>defa4170-0d19-0005-0004-bc88714345d2</vt:lpwstr>
  </property>
  <property fmtid="{D5CDD505-2E9C-101B-9397-08002B2CF9AE}" pid="6" name="MSIP_Label_3738d5ca-cd4e-433d-8f2a-eee77df5cad2_SiteId">
    <vt:lpwstr>c14e2b56-c5bc-43bd-ad9c-408cf6cc3560</vt:lpwstr>
  </property>
  <property fmtid="{D5CDD505-2E9C-101B-9397-08002B2CF9AE}" pid="7" name="MSIP_Label_3738d5ca-cd4e-433d-8f2a-eee77df5cad2_ActionId">
    <vt:lpwstr>a9c0782c-ef59-46b6-8dad-de31ce8a8403</vt:lpwstr>
  </property>
  <property fmtid="{D5CDD505-2E9C-101B-9397-08002B2CF9AE}" pid="8" name="MSIP_Label_3738d5ca-cd4e-433d-8f2a-eee77df5cad2_ContentBits">
    <vt:lpwstr>0</vt:lpwstr>
  </property>
  <property fmtid="{D5CDD505-2E9C-101B-9397-08002B2CF9AE}" pid="9" name="ContentTypeId">
    <vt:lpwstr>0x0101007A04CF1972E0B042B7D247DE525B8F09</vt:lpwstr>
  </property>
  <property fmtid="{D5CDD505-2E9C-101B-9397-08002B2CF9AE}" pid="10" name="MediaServiceImageTags">
    <vt:lpwstr/>
  </property>
</Properties>
</file>